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Zarbueva\Desktop\БЮДЖЕТ 2025-2027 гг\1. Изменение от 30.01.2025 № 8 V-ГД\"/>
    </mc:Choice>
  </mc:AlternateContent>
  <xr:revisionPtr revIDLastSave="0" documentId="13_ncr:1_{9B723182-73B6-4A76-B637-CD2E9E037D83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6" i="1" l="1"/>
  <c r="G266" i="1"/>
  <c r="H272" i="1"/>
  <c r="H271" i="1" s="1"/>
  <c r="H270" i="1" s="1"/>
  <c r="G272" i="1"/>
  <c r="G271" i="1" s="1"/>
  <c r="G270" i="1" s="1"/>
  <c r="H297" i="1"/>
  <c r="H296" i="1" s="1"/>
  <c r="G297" i="1"/>
  <c r="G296" i="1" s="1"/>
  <c r="H300" i="1"/>
  <c r="H299" i="1" s="1"/>
  <c r="H304" i="1"/>
  <c r="H303" i="1" s="1"/>
  <c r="H302" i="1" s="1"/>
  <c r="G305" i="1"/>
  <c r="H228" i="1"/>
  <c r="G228" i="1"/>
  <c r="H194" i="1"/>
  <c r="H193" i="1" s="1"/>
  <c r="G194" i="1"/>
  <c r="G193" i="1" s="1"/>
  <c r="H197" i="1"/>
  <c r="H196" i="1" s="1"/>
  <c r="G197" i="1"/>
  <c r="G196" i="1" s="1"/>
  <c r="H200" i="1"/>
  <c r="H199" i="1" s="1"/>
  <c r="G200" i="1"/>
  <c r="G199" i="1" s="1"/>
  <c r="H203" i="1"/>
  <c r="H202" i="1" s="1"/>
  <c r="G203" i="1"/>
  <c r="G202" i="1" s="1"/>
  <c r="H295" i="1" l="1"/>
  <c r="H294" i="1" s="1"/>
  <c r="G192" i="1"/>
  <c r="H192" i="1"/>
  <c r="G191" i="1"/>
  <c r="G363" i="1"/>
  <c r="H347" i="1"/>
  <c r="G347" i="1"/>
  <c r="H345" i="1"/>
  <c r="H344" i="1" s="1"/>
  <c r="H343" i="1" s="1"/>
  <c r="H342" i="1" s="1"/>
  <c r="H341" i="1" s="1"/>
  <c r="H340" i="1" s="1"/>
  <c r="H244" i="1"/>
  <c r="H243" i="1" s="1"/>
  <c r="G244" i="1"/>
  <c r="G243" i="1" s="1"/>
  <c r="H142" i="1"/>
  <c r="G142" i="1"/>
  <c r="H362" i="1" l="1"/>
  <c r="H361" i="1" s="1"/>
  <c r="G362" i="1"/>
  <c r="G361" i="1" s="1"/>
  <c r="H359" i="1"/>
  <c r="H358" i="1" s="1"/>
  <c r="H357" i="1" s="1"/>
  <c r="H356" i="1" s="1"/>
  <c r="H355" i="1" s="1"/>
  <c r="H354" i="1" s="1"/>
  <c r="G359" i="1"/>
  <c r="G358" i="1" s="1"/>
  <c r="G345" i="1"/>
  <c r="G344" i="1" s="1"/>
  <c r="G343" i="1" s="1"/>
  <c r="G342" i="1" s="1"/>
  <c r="G341" i="1" s="1"/>
  <c r="G340" i="1" s="1"/>
  <c r="H338" i="1"/>
  <c r="H337" i="1" s="1"/>
  <c r="H336" i="1" s="1"/>
  <c r="H335" i="1" s="1"/>
  <c r="H334" i="1" s="1"/>
  <c r="G338" i="1"/>
  <c r="G337" i="1" s="1"/>
  <c r="G336" i="1" s="1"/>
  <c r="G335" i="1" s="1"/>
  <c r="G334" i="1" s="1"/>
  <c r="H332" i="1"/>
  <c r="H331" i="1" s="1"/>
  <c r="H330" i="1" s="1"/>
  <c r="H329" i="1" s="1"/>
  <c r="G332" i="1"/>
  <c r="G331" i="1" s="1"/>
  <c r="G330" i="1" s="1"/>
  <c r="G329" i="1" s="1"/>
  <c r="H327" i="1"/>
  <c r="H326" i="1" s="1"/>
  <c r="H325" i="1" s="1"/>
  <c r="H324" i="1" s="1"/>
  <c r="G327" i="1"/>
  <c r="G326" i="1" s="1"/>
  <c r="G325" i="1" s="1"/>
  <c r="G324" i="1" s="1"/>
  <c r="H321" i="1"/>
  <c r="H320" i="1" s="1"/>
  <c r="H319" i="1" s="1"/>
  <c r="H318" i="1" s="1"/>
  <c r="H317" i="1" s="1"/>
  <c r="G321" i="1"/>
  <c r="G320" i="1" s="1"/>
  <c r="G319" i="1" s="1"/>
  <c r="G318" i="1" s="1"/>
  <c r="G317" i="1" s="1"/>
  <c r="H314" i="1"/>
  <c r="H313" i="1" s="1"/>
  <c r="G314" i="1"/>
  <c r="G313" i="1" s="1"/>
  <c r="H311" i="1"/>
  <c r="H310" i="1" s="1"/>
  <c r="G311" i="1"/>
  <c r="G310" i="1" s="1"/>
  <c r="G304" i="1"/>
  <c r="G303" i="1" s="1"/>
  <c r="G302" i="1" s="1"/>
  <c r="G300" i="1"/>
  <c r="G299" i="1" s="1"/>
  <c r="G295" i="1" s="1"/>
  <c r="H292" i="1"/>
  <c r="H291" i="1" s="1"/>
  <c r="H290" i="1" s="1"/>
  <c r="H289" i="1" s="1"/>
  <c r="H288" i="1" s="1"/>
  <c r="H287" i="1" s="1"/>
  <c r="G292" i="1"/>
  <c r="G291" i="1" s="1"/>
  <c r="G290" i="1" s="1"/>
  <c r="G289" i="1" s="1"/>
  <c r="H265" i="1"/>
  <c r="H264" i="1" s="1"/>
  <c r="G265" i="1"/>
  <c r="G264" i="1" s="1"/>
  <c r="H262" i="1"/>
  <c r="H261" i="1" s="1"/>
  <c r="G262" i="1"/>
  <c r="G261" i="1" s="1"/>
  <c r="H237" i="1"/>
  <c r="H236" i="1" s="1"/>
  <c r="H235" i="1" s="1"/>
  <c r="G237" i="1"/>
  <c r="G236" i="1" s="1"/>
  <c r="G235" i="1" s="1"/>
  <c r="H233" i="1"/>
  <c r="H232" i="1" s="1"/>
  <c r="G233" i="1"/>
  <c r="G232" i="1" s="1"/>
  <c r="H230" i="1"/>
  <c r="H229" i="1" s="1"/>
  <c r="G230" i="1"/>
  <c r="G229" i="1" s="1"/>
  <c r="H227" i="1"/>
  <c r="H226" i="1" s="1"/>
  <c r="G227" i="1"/>
  <c r="G226" i="1" s="1"/>
  <c r="H224" i="1"/>
  <c r="H223" i="1" s="1"/>
  <c r="G224" i="1"/>
  <c r="G223" i="1" s="1"/>
  <c r="H220" i="1"/>
  <c r="H219" i="1" s="1"/>
  <c r="H218" i="1" s="1"/>
  <c r="G220" i="1"/>
  <c r="G219" i="1" s="1"/>
  <c r="G218" i="1" s="1"/>
  <c r="H216" i="1"/>
  <c r="H215" i="1" s="1"/>
  <c r="G216" i="1"/>
  <c r="G215" i="1" s="1"/>
  <c r="H213" i="1"/>
  <c r="H212" i="1" s="1"/>
  <c r="H211" i="1" s="1"/>
  <c r="G213" i="1"/>
  <c r="G212" i="1" s="1"/>
  <c r="H209" i="1"/>
  <c r="H208" i="1" s="1"/>
  <c r="H207" i="1" s="1"/>
  <c r="G209" i="1"/>
  <c r="G208" i="1" s="1"/>
  <c r="G207" i="1" s="1"/>
  <c r="H190" i="1"/>
  <c r="H189" i="1" s="1"/>
  <c r="G190" i="1"/>
  <c r="G189" i="1" s="1"/>
  <c r="G184" i="1" s="1"/>
  <c r="H187" i="1"/>
  <c r="H186" i="1" s="1"/>
  <c r="H185" i="1" s="1"/>
  <c r="H184" i="1" s="1"/>
  <c r="G187" i="1"/>
  <c r="G186" i="1" s="1"/>
  <c r="G185" i="1" s="1"/>
  <c r="H182" i="1"/>
  <c r="H181" i="1" s="1"/>
  <c r="H180" i="1" s="1"/>
  <c r="H179" i="1" s="1"/>
  <c r="G182" i="1"/>
  <c r="G181" i="1" s="1"/>
  <c r="G180" i="1" s="1"/>
  <c r="G179" i="1" s="1"/>
  <c r="H175" i="1"/>
  <c r="H174" i="1" s="1"/>
  <c r="H173" i="1" s="1"/>
  <c r="G175" i="1"/>
  <c r="G174" i="1" s="1"/>
  <c r="G173" i="1" s="1"/>
  <c r="H171" i="1"/>
  <c r="G171" i="1"/>
  <c r="H169" i="1"/>
  <c r="G169" i="1"/>
  <c r="G166" i="1"/>
  <c r="G165" i="1" s="1"/>
  <c r="H165" i="1"/>
  <c r="H163" i="1"/>
  <c r="H162" i="1" s="1"/>
  <c r="G163" i="1"/>
  <c r="G162" i="1" s="1"/>
  <c r="G160" i="1"/>
  <c r="G159" i="1" s="1"/>
  <c r="H155" i="1"/>
  <c r="H154" i="1" s="1"/>
  <c r="H153" i="1" s="1"/>
  <c r="G155" i="1"/>
  <c r="G154" i="1" s="1"/>
  <c r="G153" i="1" s="1"/>
  <c r="H151" i="1"/>
  <c r="H150" i="1" s="1"/>
  <c r="H149" i="1" s="1"/>
  <c r="G151" i="1"/>
  <c r="G150" i="1" s="1"/>
  <c r="G149" i="1" s="1"/>
  <c r="H241" i="1"/>
  <c r="H240" i="1" s="1"/>
  <c r="H239" i="1" s="1"/>
  <c r="G241" i="1"/>
  <c r="G240" i="1" s="1"/>
  <c r="G239" i="1" s="1"/>
  <c r="H145" i="1"/>
  <c r="H144" i="1" s="1"/>
  <c r="G145" i="1"/>
  <c r="G144" i="1" s="1"/>
  <c r="H141" i="1"/>
  <c r="G141" i="1"/>
  <c r="H139" i="1"/>
  <c r="H138" i="1" s="1"/>
  <c r="G139" i="1"/>
  <c r="G138" i="1" s="1"/>
  <c r="H136" i="1"/>
  <c r="H135" i="1" s="1"/>
  <c r="G136" i="1"/>
  <c r="G135" i="1" s="1"/>
  <c r="H129" i="1"/>
  <c r="H128" i="1" s="1"/>
  <c r="H127" i="1" s="1"/>
  <c r="H126" i="1" s="1"/>
  <c r="H125" i="1" s="1"/>
  <c r="G129" i="1"/>
  <c r="G128" i="1" s="1"/>
  <c r="G127" i="1" s="1"/>
  <c r="G126" i="1" s="1"/>
  <c r="G125" i="1" s="1"/>
  <c r="H123" i="1"/>
  <c r="H122" i="1" s="1"/>
  <c r="G123" i="1"/>
  <c r="G122" i="1" s="1"/>
  <c r="H120" i="1"/>
  <c r="H119" i="1" s="1"/>
  <c r="G120" i="1"/>
  <c r="G119" i="1" s="1"/>
  <c r="H117" i="1"/>
  <c r="H116" i="1" s="1"/>
  <c r="G117" i="1"/>
  <c r="G116" i="1" s="1"/>
  <c r="H111" i="1"/>
  <c r="H110" i="1" s="1"/>
  <c r="H109" i="1" s="1"/>
  <c r="G111" i="1"/>
  <c r="G110" i="1" s="1"/>
  <c r="G109" i="1" s="1"/>
  <c r="H107" i="1"/>
  <c r="H106" i="1" s="1"/>
  <c r="H105" i="1" s="1"/>
  <c r="H104" i="1" s="1"/>
  <c r="G107" i="1"/>
  <c r="G106" i="1" s="1"/>
  <c r="G105" i="1" s="1"/>
  <c r="G104" i="1" s="1"/>
  <c r="H100" i="1"/>
  <c r="H99" i="1" s="1"/>
  <c r="H98" i="1" s="1"/>
  <c r="G100" i="1"/>
  <c r="G99" i="1" s="1"/>
  <c r="G98" i="1" s="1"/>
  <c r="H96" i="1"/>
  <c r="H95" i="1" s="1"/>
  <c r="G96" i="1"/>
  <c r="G95" i="1" s="1"/>
  <c r="H93" i="1"/>
  <c r="H92" i="1" s="1"/>
  <c r="G93" i="1"/>
  <c r="G92" i="1" s="1"/>
  <c r="H90" i="1"/>
  <c r="H89" i="1" s="1"/>
  <c r="G90" i="1"/>
  <c r="G89" i="1" s="1"/>
  <c r="H87" i="1"/>
  <c r="H86" i="1" s="1"/>
  <c r="G87" i="1"/>
  <c r="G86" i="1" s="1"/>
  <c r="H82" i="1"/>
  <c r="H81" i="1" s="1"/>
  <c r="H80" i="1" s="1"/>
  <c r="H79" i="1" s="1"/>
  <c r="G82" i="1"/>
  <c r="G81" i="1" s="1"/>
  <c r="G80" i="1" s="1"/>
  <c r="G79" i="1" s="1"/>
  <c r="H76" i="1"/>
  <c r="H75" i="1" s="1"/>
  <c r="H74" i="1" s="1"/>
  <c r="H73" i="1" s="1"/>
  <c r="G76" i="1"/>
  <c r="G75" i="1" s="1"/>
  <c r="G74" i="1" s="1"/>
  <c r="G73" i="1" s="1"/>
  <c r="H71" i="1"/>
  <c r="H70" i="1" s="1"/>
  <c r="G71" i="1"/>
  <c r="G70" i="1" s="1"/>
  <c r="H68" i="1"/>
  <c r="H67" i="1" s="1"/>
  <c r="G68" i="1"/>
  <c r="G67" i="1" s="1"/>
  <c r="H62" i="1"/>
  <c r="H61" i="1" s="1"/>
  <c r="G62" i="1"/>
  <c r="G61" i="1" s="1"/>
  <c r="H59" i="1"/>
  <c r="H58" i="1" s="1"/>
  <c r="G59" i="1"/>
  <c r="G58" i="1" s="1"/>
  <c r="H56" i="1"/>
  <c r="H55" i="1" s="1"/>
  <c r="G56" i="1"/>
  <c r="G55" i="1" s="1"/>
  <c r="H53" i="1"/>
  <c r="H52" i="1" s="1"/>
  <c r="G53" i="1"/>
  <c r="G52" i="1" s="1"/>
  <c r="H50" i="1"/>
  <c r="G50" i="1"/>
  <c r="H48" i="1"/>
  <c r="G48" i="1"/>
  <c r="H45" i="1"/>
  <c r="H44" i="1" s="1"/>
  <c r="G45" i="1"/>
  <c r="G44" i="1" s="1"/>
  <c r="H42" i="1"/>
  <c r="H41" i="1" s="1"/>
  <c r="G42" i="1"/>
  <c r="G41" i="1" s="1"/>
  <c r="H39" i="1"/>
  <c r="H38" i="1" s="1"/>
  <c r="G39" i="1"/>
  <c r="G38" i="1" s="1"/>
  <c r="H36" i="1"/>
  <c r="G36" i="1"/>
  <c r="H34" i="1"/>
  <c r="G34" i="1"/>
  <c r="H31" i="1"/>
  <c r="H30" i="1" s="1"/>
  <c r="G31" i="1"/>
  <c r="G30" i="1" s="1"/>
  <c r="H25" i="1"/>
  <c r="H24" i="1" s="1"/>
  <c r="H23" i="1" s="1"/>
  <c r="H22" i="1" s="1"/>
  <c r="H21" i="1" s="1"/>
  <c r="G25" i="1"/>
  <c r="G24" i="1" s="1"/>
  <c r="G23" i="1" s="1"/>
  <c r="G22" i="1" s="1"/>
  <c r="G21" i="1" s="1"/>
  <c r="H19" i="1"/>
  <c r="H18" i="1" s="1"/>
  <c r="H17" i="1" s="1"/>
  <c r="H16" i="1" s="1"/>
  <c r="H15" i="1" s="1"/>
  <c r="G19" i="1"/>
  <c r="G18" i="1" s="1"/>
  <c r="G17" i="1" s="1"/>
  <c r="G16" i="1" s="1"/>
  <c r="G15" i="1" s="1"/>
  <c r="G222" i="1" l="1"/>
  <c r="H222" i="1"/>
  <c r="H206" i="1" s="1"/>
  <c r="H205" i="1" s="1"/>
  <c r="G211" i="1"/>
  <c r="G206" i="1" s="1"/>
  <c r="G205" i="1" s="1"/>
  <c r="G357" i="1"/>
  <c r="G356" i="1" s="1"/>
  <c r="G355" i="1" s="1"/>
  <c r="G354" i="1" s="1"/>
  <c r="G294" i="1"/>
  <c r="G178" i="1"/>
  <c r="G115" i="1"/>
  <c r="G114" i="1" s="1"/>
  <c r="G113" i="1" s="1"/>
  <c r="H115" i="1"/>
  <c r="H114" i="1" s="1"/>
  <c r="H113" i="1" s="1"/>
  <c r="H178" i="1"/>
  <c r="G148" i="1"/>
  <c r="H148" i="1"/>
  <c r="G33" i="1"/>
  <c r="H33" i="1"/>
  <c r="H260" i="1"/>
  <c r="H252" i="1" s="1"/>
  <c r="H246" i="1" s="1"/>
  <c r="G168" i="1"/>
  <c r="G158" i="1" s="1"/>
  <c r="G157" i="1" s="1"/>
  <c r="G66" i="1"/>
  <c r="G65" i="1" s="1"/>
  <c r="G64" i="1" s="1"/>
  <c r="G47" i="1"/>
  <c r="H47" i="1"/>
  <c r="H103" i="1"/>
  <c r="H309" i="1"/>
  <c r="H308" i="1" s="1"/>
  <c r="G260" i="1"/>
  <c r="G252" i="1" s="1"/>
  <c r="G246" i="1" s="1"/>
  <c r="G288" i="1"/>
  <c r="G287" i="1" s="1"/>
  <c r="G309" i="1"/>
  <c r="G308" i="1" s="1"/>
  <c r="H323" i="1"/>
  <c r="H316" i="1" s="1"/>
  <c r="G85" i="1"/>
  <c r="G84" i="1" s="1"/>
  <c r="G78" i="1" s="1"/>
  <c r="H168" i="1"/>
  <c r="H158" i="1" s="1"/>
  <c r="H157" i="1" s="1"/>
  <c r="G103" i="1"/>
  <c r="H85" i="1"/>
  <c r="H84" i="1" s="1"/>
  <c r="H78" i="1" s="1"/>
  <c r="H134" i="1"/>
  <c r="H133" i="1" s="1"/>
  <c r="H132" i="1" s="1"/>
  <c r="G134" i="1"/>
  <c r="G133" i="1" s="1"/>
  <c r="G132" i="1" s="1"/>
  <c r="H66" i="1"/>
  <c r="H65" i="1" s="1"/>
  <c r="H64" i="1" s="1"/>
  <c r="G323" i="1"/>
  <c r="G316" i="1" s="1"/>
  <c r="G29" i="1" l="1"/>
  <c r="G28" i="1" s="1"/>
  <c r="G27" i="1" s="1"/>
  <c r="G14" i="1" s="1"/>
  <c r="H29" i="1"/>
  <c r="H28" i="1" s="1"/>
  <c r="H27" i="1" s="1"/>
  <c r="H14" i="1" s="1"/>
  <c r="H177" i="1"/>
  <c r="G306" i="1"/>
  <c r="G307" i="1"/>
  <c r="H306" i="1"/>
  <c r="H307" i="1"/>
  <c r="H102" i="1"/>
  <c r="G102" i="1"/>
  <c r="G147" i="1"/>
  <c r="G131" i="1" s="1"/>
  <c r="H147" i="1"/>
  <c r="H131" i="1" s="1"/>
  <c r="G177" i="1"/>
  <c r="H13" i="1" l="1"/>
  <c r="H364" i="1"/>
  <c r="G13" i="1"/>
  <c r="G364" i="1"/>
</calcChain>
</file>

<file path=xl/sharedStrings.xml><?xml version="1.0" encoding="utf-8"?>
<sst xmlns="http://schemas.openxmlformats.org/spreadsheetml/2006/main" count="1447" uniqueCount="348">
  <si>
    <t xml:space="preserve">   к решению Думы Слюдянского  </t>
  </si>
  <si>
    <t xml:space="preserve">муниципального образования </t>
  </si>
  <si>
    <t xml:space="preserve">     к решению Думы Слюдянского  </t>
  </si>
  <si>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</si>
  <si>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</si>
  <si>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</si>
  <si>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</si>
  <si>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</si>
  <si>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</si>
  <si>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</si>
  <si>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</si>
  <si>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</si>
  <si>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</si>
  <si>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</si>
  <si>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</si>
  <si>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</si>
  <si>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 " Совершенствование механизмов управления   Слюдянским муниципальным образованием"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</si>
  <si>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</si>
  <si>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</si>
  <si>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</si>
  <si>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</si>
  <si>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</si>
  <si>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</si>
  <si>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</si>
  <si>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</si>
  <si>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</si>
  <si>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</si>
  <si>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</si>
  <si>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</si>
  <si>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</si>
  <si>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</si>
  <si>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</si>
  <si>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</si>
  <si>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</si>
  <si>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</si>
  <si>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</si>
  <si>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</si>
  <si>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</si>
  <si>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</si>
  <si>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</si>
  <si>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</si>
  <si>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</si>
  <si>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</si>
  <si>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</si>
  <si>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</si>
  <si>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</si>
  <si>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</si>
  <si>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</si>
  <si>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</si>
  <si>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</si>
  <si>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</si>
  <si>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</si>
  <si>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</si>
  <si>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</si>
  <si>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</si>
  <si>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</si>
  <si>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</si>
  <si>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</si>
  <si>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</si>
  <si>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</si>
  <si>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</si>
  <si>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</si>
  <si>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</si>
  <si>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</si>
  <si>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</si>
  <si>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</si>
  <si>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</si>
  <si>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</si>
  <si>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</si>
  <si>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</si>
  <si>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</si>
  <si>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</si>
  <si>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</si>
  <si>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</si>
  <si>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</si>
  <si>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</si>
  <si>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</si>
  <si>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</si>
  <si>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</si>
  <si>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</si>
  <si>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</si>
  <si>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</si>
  <si>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</si>
  <si>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</si>
  <si>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</si>
  <si>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</si>
  <si>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</si>
  <si>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</si>
  <si>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</si>
  <si>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</si>
  <si>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</si>
  <si>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</si>
  <si>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</si>
  <si>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</si>
  <si>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</si>
  <si>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</si>
  <si>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</si>
  <si>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</si>
  <si>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</si>
  <si>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</si>
  <si>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</si>
  <si>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</si>
  <si>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</si>
  <si>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</si>
  <si>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</si>
  <si>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</si>
  <si>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</si>
  <si>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</si>
  <si>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</si>
  <si>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</si>
  <si>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</si>
  <si>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</si>
  <si>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</si>
  <si>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</si>
  <si>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</si>
  <si>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</si>
  <si>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</si>
  <si>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</si>
  <si>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</si>
  <si>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</si>
  <si>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Комплекс процессорных мероприятий "Поддержка субъектов малого и среднего предпринимательства в Слюдянском муниципальном образовании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</si>
  <si>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</si>
  <si>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</si>
  <si>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</si>
  <si>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</si>
  <si>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</si>
  <si>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</si>
  <si>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</si>
  <si>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</si>
  <si>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</si>
  <si>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</si>
  <si>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</si>
  <si>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</si>
  <si>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</si>
  <si>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</si>
  <si>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Разработка картографических материалов</t>
  </si>
  <si>
    <t>61.5.01.Z1130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</si>
  <si>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</si>
  <si>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</si>
  <si>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</si>
  <si>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</si>
  <si>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</si>
  <si>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</si>
  <si>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</si>
  <si>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</si>
  <si>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</si>
  <si>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</si>
  <si>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</si>
  <si>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 xml:space="preserve">Муниципальная программа  " Развитие жилищно-коммунального хозяйства  Слюдянского муниципального образования" 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</si>
  <si>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</si>
  <si>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</si>
  <si>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</si>
  <si>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</si>
  <si>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</si>
  <si>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</si>
  <si>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</si>
  <si>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</si>
  <si>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</si>
  <si>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</si>
  <si>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</si>
  <si>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Выплата собственникам жилых помещений возмещения за изымаемые жилые помещения</t>
  </si>
  <si>
    <t>52.5.01.22130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</si>
  <si>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</si>
  <si>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</si>
  <si>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</si>
  <si>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</si>
  <si>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</si>
  <si>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</si>
  <si>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</si>
  <si>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</si>
  <si>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51.5.03.00000</t>
  </si>
  <si>
    <t>51.5.03.21310</t>
  </si>
  <si>
    <t>Строительство объектов электросетевого хозяйства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</si>
  <si>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</si>
  <si>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</si>
  <si>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</si>
  <si>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</si>
  <si>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</si>
  <si>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</si>
  <si>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</si>
  <si>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</si>
  <si>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</si>
  <si>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</si>
  <si>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</si>
  <si>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</si>
  <si>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</si>
  <si>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</si>
  <si>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</si>
  <si>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</si>
  <si>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</si>
  <si>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</si>
  <si>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</si>
  <si>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</si>
  <si>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</si>
  <si>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Обустройство тротуаров по ул. Зои Космодемьянской, ул. Линейная, ул. Чернышевского в п. Сухой Ручей</t>
  </si>
  <si>
    <t>Закупка товаров, работ и услуг для обеспечения государственных (муниципальных) нужд (за счет областного бюджета)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</si>
  <si>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</si>
  <si>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</si>
  <si>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</si>
  <si>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</si>
  <si>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</si>
  <si>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</si>
  <si>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</si>
  <si>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</si>
  <si>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</si>
  <si>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</si>
  <si>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</si>
  <si>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</si>
  <si>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</si>
  <si>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</si>
  <si>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</si>
  <si>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</si>
  <si>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</si>
  <si>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</si>
  <si>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</si>
  <si>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</si>
  <si>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</si>
  <si>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Комплекс процессных мероприятий "Экологическое благоустройство территорий"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</si>
  <si>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</si>
  <si>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</si>
  <si>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</si>
  <si>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</si>
  <si>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</si>
  <si>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</si>
  <si>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</si>
  <si>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</si>
  <si>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</si>
  <si>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</si>
  <si>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</si>
  <si>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</si>
  <si>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</si>
  <si>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</si>
  <si>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</si>
  <si>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</si>
  <si>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</si>
  <si>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</si>
  <si>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</si>
  <si>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Муниципальный проект " Молодым семьям - доступное жилье"</t>
  </si>
  <si>
    <t>52.3.00.00000</t>
  </si>
  <si>
    <t>Реализация мер социальной поддержки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</si>
  <si>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</si>
  <si>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</si>
  <si>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</si>
  <si>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</si>
  <si>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</si>
  <si>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</si>
  <si>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</si>
  <si>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</si>
  <si>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Ежемесячная компенсация расходов на оплату найма (поднайма )жилого помещения фельдшерам скорой медицинской помощи ОГБУЗ "Слюдянская РБ"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</si>
  <si>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</si>
  <si>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</si>
  <si>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</si>
  <si>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</si>
  <si>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</si>
  <si>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</si>
  <si>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</si>
  <si>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</si>
  <si>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</si>
  <si>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</si>
  <si>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</si>
  <si>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</si>
  <si>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</si>
  <si>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</si>
  <si>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</si>
  <si>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t xml:space="preserve">    </t>
  </si>
  <si>
    <r>
      <t xml:space="preserve">Сумма, </t>
    </r>
    <r>
      <rPr>
        <sz val="12"/>
        <rFont val="Times New Roman"/>
        <family val="1"/>
        <charset val="204"/>
      </rPr>
      <t xml:space="preserve">рублей </t>
    </r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</si>
  <si>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</si>
  <si>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</si>
  <si>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</si>
  <si>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Комплекс процессных мероприятий </t>
    </r>
    <r>
      <rPr>
        <i/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</si>
  <si>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</si>
  <si>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</si>
  <si>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t>Создание мест (площадок) накопления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</si>
  <si>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</si>
  <si>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Рекультивация объектов размещения отходов, в том числе твердых коммунальных отходов (</t>
    </r>
    <r>
      <rPr>
        <sz val="12"/>
        <rFont val="Times New Roman"/>
        <family val="1"/>
        <charset val="204"/>
      </rPr>
      <t>софинансирование за счет средств местного бюджета (МБТ из районного бюджета)</t>
    </r>
  </si>
  <si>
    <t>СЛЮДЯНСКОГО МУНИЦИПАЛЬНОГО ОБРАЗОВАНИЯ  НА  ПЛАНОВЫЙ ПЕРИОД 2026-2027 ГОДОВ</t>
  </si>
  <si>
    <t>Приложение № 8</t>
  </si>
  <si>
    <t>А.В. Должиков</t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</si>
  <si>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</si>
  <si>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</si>
  <si>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</si>
  <si>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</si>
  <si>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</si>
  <si>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</si>
  <si>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</si>
  <si>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Другие вопросы в области национальной безопасности и правоохранительной деятельности</t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</si>
  <si>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 Развитие жилищно-коммунального хозяйства  Слюдянского муниципального образования" </t>
    </r>
  </si>
  <si>
    <r>
      <t>Муниципальная программа  "</t>
    </r>
    <r>
      <rPr>
        <i/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</si>
  <si>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Культура, кинематография</t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</si>
  <si>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</si>
  <si>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</si>
  <si>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t>Массовый спорт</t>
  </si>
  <si>
    <t>Муниципальный долг</t>
  </si>
  <si>
    <t>Обслуживание государственного (муниципального) внутреннего долга</t>
  </si>
  <si>
    <r>
      <t xml:space="preserve">Муниципальная программа  " 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</si>
  <si>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</si>
  <si>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</si>
  <si>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</si>
  <si>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r>
      <t xml:space="preserve">Муниципальная программа  " 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</si>
  <si>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</si>
  <si>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Капитальный ремонт котельного оборудования на теплоисточниках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</si>
  <si>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</si>
  <si>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</si>
  <si>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</si>
  <si>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</si>
  <si>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Муниципальная программа  "Совершенствование механизмов управления   Слюдянским муниципальным образованием"</t>
  </si>
  <si>
    <r>
      <t xml:space="preserve">Муниципальная программа  " 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</si>
  <si>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t>Ремонт автомобильных дорог, входящих в транспортный каркас  (за счет средств местного бюджета)</t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</si>
  <si>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</si>
  <si>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r>
      <t>Комплекс процессных мероприятий "</t>
    </r>
    <r>
      <rPr>
        <i/>
        <sz val="12"/>
        <color indexed="8"/>
        <rFont val="Times New Roman"/>
        <family val="1"/>
        <charset val="204"/>
      </rPr>
      <t>Модернизация коммунальной инфраструктуры</t>
    </r>
    <r>
      <rPr>
        <sz val="12"/>
        <color indexed="8"/>
        <rFont val="Times New Roman"/>
        <family val="1"/>
        <charset val="204"/>
      </rPr>
      <t>"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</si>
  <si>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"Энергоэффективность и развитие энергетики"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</si>
  <si>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</si>
  <si>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</si>
  <si>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t>Реализация мероприятия перечня проектов народных инициатив (</t>
    </r>
    <r>
      <rPr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</si>
  <si>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sz val="12"/>
        <rFont val="Times New Roman"/>
        <family val="1"/>
        <charset val="204"/>
      </rPr>
      <t>софинансирование за счет средств местного бюджета)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</si>
  <si>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</si>
  <si>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 Доступное жилье  на территории Слюдянского муниципального образования"  </t>
    </r>
  </si>
  <si>
    <t>от 23.12.2024 № 114 V-ГД</t>
  </si>
  <si>
    <t>55.5.01.25130</t>
  </si>
  <si>
    <t>56.5.01.00000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</si>
  <si>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</si>
  <si>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</si>
  <si>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Председатель Ревизионной комиссии Слюдянского муниципального образования</t>
  </si>
  <si>
    <t>Приобретение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</si>
  <si>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</si>
  <si>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t xml:space="preserve">Муниципальный проект "Обеспечение комфортных и безопасных условий проживания граждан в многоквартирных домах" </t>
  </si>
  <si>
    <t xml:space="preserve"> Приобретение (выкуп) в муниципальную собственность объектов недвижимости, в том числе приобретение жилых помещений у застройщиков в домах введенных в эксплуатацию (софинансирование за счет средств областного бюджета)                                                  </t>
  </si>
  <si>
    <t>52.3.02.00000</t>
  </si>
  <si>
    <t>52.3.02.S2480</t>
  </si>
  <si>
    <t xml:space="preserve"> Приобретение (выкуп) в муниципальную собственность объектов недвижимости, в том числе приобретение жилых помещений у застройщиков в домах введенных в эксплуатацию (софинансирование за счет средств местного бюджета)                                                  </t>
  </si>
  <si>
    <t>Выплата собственникам жилых помещениий возмещениия за изымаемые жилые помещения помещения и предоставление субсидии (софинансирование за счет средств областного бюджета)</t>
  </si>
  <si>
    <t>Выплата собственникам жилых помещениий возмещениия за изымаемые жилые помещения помещения и предоставление субсидии (софинансирование за счет средств местного бюджета)</t>
  </si>
  <si>
    <t>"Приложение № 8</t>
  </si>
  <si>
    <t>М.М. Кайсаров"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</si>
  <si>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</si>
  <si>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</si>
  <si>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r>
      <t xml:space="preserve"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 </t>
    </r>
    <r>
      <rPr>
        <sz val="12"/>
        <rFont val="Times New Roman"/>
        <family val="1"/>
        <charset val="204"/>
      </rPr>
      <t xml:space="preserve"> </t>
    </r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</si>
  <si>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</si>
  <si>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</si>
  <si>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</si>
  <si>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</si>
  <si>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</si>
  <si>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</si>
  <si>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r>
      <t xml:space="preserve">Муниципальная проект  " 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</si>
  <si>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Социальная выплата работникам, вышедшим на пенсию</t>
  </si>
  <si>
    <t>69.4.01.00000</t>
  </si>
  <si>
    <t>Предоставление мер социальной поддержки граждан</t>
  </si>
  <si>
    <t>от 30.01.2025 № 8 V-ГД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</si>
</sst>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9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43" fontId="12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2" xfId="0" applyFont="1" applyFill="1" applyBorder="1"/>
    <xf numFmtId="4" fontId="5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5" fillId="0" borderId="0" xfId="0" applyNumberFormat="1" applyFont="1" applyFill="1"/>
    <xf numFmtId="0" fontId="5" fillId="0" borderId="2" xfId="0" applyFont="1" applyFill="1" applyBorder="1" applyAlignment="1">
      <alignment vertical="top" wrapText="1"/>
    </xf>
    <xf numFmtId="0" fontId="3" fillId="0" borderId="0" xfId="0" applyFont="1" applyFill="1"/>
    <xf numFmtId="164" fontId="2" fillId="0" borderId="0" xfId="0" applyNumberFormat="1" applyFont="1" applyFill="1" applyAlignment="1">
      <alignment horizontal="left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left" vertical="top" wrapText="1" readingOrder="1"/>
    </xf>
    <xf numFmtId="0" fontId="10" fillId="0" borderId="1" xfId="1" applyFont="1" applyFill="1" applyBorder="1" applyAlignment="1">
      <alignment horizontal="center" vertical="center" wrapText="1" readingOrder="1"/>
    </xf>
    <xf numFmtId="0" fontId="8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vertical="center" wrapText="1"/>
    </xf>
    <xf numFmtId="166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wrapText="1"/>
    </xf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top" wrapText="1"/>
    </xf>
    <xf numFmtId="4" fontId="6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wrapText="1"/>
    </xf>
    <xf numFmtId="166" fontId="5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center" vertical="center" wrapText="1" readingOrder="1"/>
    </xf>
    <xf numFmtId="0" fontId="2" fillId="0" borderId="6" xfId="1" applyFont="1" applyBorder="1" applyAlignment="1">
      <alignment horizontal="left" vertical="top" wrapText="1" readingOrder="1"/>
    </xf>
    <xf numFmtId="0" fontId="3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8" fillId="0" borderId="1" xfId="1" applyFont="1" applyBorder="1" applyAlignment="1">
      <alignment vertical="center" wrapText="1" readingOrder="1"/>
    </xf>
    <xf numFmtId="0" fontId="5" fillId="0" borderId="1" xfId="0" applyFont="1" applyFill="1" applyBorder="1"/>
    <xf numFmtId="0" fontId="2" fillId="0" borderId="1" xfId="0" applyFont="1" applyBorder="1" applyAlignment="1">
      <alignment vertical="center" wrapText="1" readingOrder="1"/>
    </xf>
    <xf numFmtId="43" fontId="2" fillId="0" borderId="7" xfId="2" applyFont="1" applyFill="1" applyBorder="1" applyAlignment="1">
      <alignment horizontal="right" vertical="center" wrapText="1" readingOrder="1"/>
    </xf>
    <xf numFmtId="0" fontId="0" fillId="0" borderId="0" xfId="0" applyAlignment="1"/>
    <xf numFmtId="4" fontId="2" fillId="2" borderId="8" xfId="0" applyNumberFormat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 readingOrder="1"/>
    </xf>
    <xf numFmtId="0" fontId="2" fillId="0" borderId="10" xfId="1" applyFont="1" applyBorder="1" applyAlignment="1">
      <alignment horizontal="center" vertical="center" wrapText="1" readingOrder="1"/>
    </xf>
    <xf numFmtId="4" fontId="2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3" fillId="3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top" wrapText="1"/>
    </xf>
    <xf numFmtId="0" fontId="0" fillId="0" borderId="4" xfId="0" applyFill="1" applyBorder="1" applyAlignment="1"/>
    <xf numFmtId="16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/>
    <xf numFmtId="164" fontId="3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right"/>
    </xf>
  </cellXfs>
  <cellStyles count="3">
    <cellStyle name="Normal" xfId="1" xr:uid="{8ECC2093-B5F4-4D1F-9C76-2B9D1735B2DD}"/>
    <cellStyle name="Обычный" xfId="0" builtinId="0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R375"/>
  <sheetViews>
    <sheetView tabSelected="1" topLeftCell="A344" zoomScale="75" zoomScaleNormal="75" workbookViewId="0">
      <selection activeCell="A366" sqref="A366"/>
    </sheetView>
  </sheetViews>
  <sheetFormatPr defaultColWidth="24.42578125" defaultRowHeight="15.75" x14ac:dyDescent="0.25"/>
  <cols>
    <col min="1" max="1" width="54.42578125" style="2" customWidth="1"/>
    <col min="2" max="2" width="7.140625" style="2" customWidth="1"/>
    <col min="3" max="3" width="6.85546875" style="2" customWidth="1"/>
    <col min="4" max="4" width="6" style="2" customWidth="1"/>
    <col min="5" max="5" width="16.5703125" style="2" customWidth="1"/>
    <col min="6" max="6" width="6.42578125" style="2" customWidth="1"/>
    <col min="7" max="7" width="18" style="2" customWidth="1"/>
    <col min="8" max="8" width="17.42578125" style="2" customWidth="1"/>
    <col min="9" max="9" width="20.42578125" style="71" customWidth="1"/>
    <col min="10" max="10" width="21.140625" style="71" customWidth="1"/>
    <col min="11" max="254" width="24.42578125" style="2"/>
    <col min="255" max="255" width="66" style="2" customWidth="1"/>
    <col min="256" max="256" width="7.7109375" style="2" customWidth="1"/>
    <col min="257" max="257" width="7" style="2" customWidth="1"/>
    <col min="258" max="258" width="6.42578125" style="2" customWidth="1"/>
    <col min="259" max="259" width="15.7109375" style="2" customWidth="1"/>
    <col min="260" max="260" width="7.85546875" style="2" customWidth="1"/>
    <col min="261" max="261" width="0" style="2" hidden="1" customWidth="1"/>
    <col min="262" max="262" width="17.140625" style="2" customWidth="1"/>
    <col min="263" max="263" width="16.5703125" style="2" customWidth="1"/>
    <col min="264" max="264" width="16.42578125" style="2" customWidth="1"/>
    <col min="265" max="510" width="24.42578125" style="2"/>
    <col min="511" max="511" width="66" style="2" customWidth="1"/>
    <col min="512" max="512" width="7.7109375" style="2" customWidth="1"/>
    <col min="513" max="513" width="7" style="2" customWidth="1"/>
    <col min="514" max="514" width="6.42578125" style="2" customWidth="1"/>
    <col min="515" max="515" width="15.7109375" style="2" customWidth="1"/>
    <col min="516" max="516" width="7.85546875" style="2" customWidth="1"/>
    <col min="517" max="517" width="0" style="2" hidden="1" customWidth="1"/>
    <col min="518" max="518" width="17.140625" style="2" customWidth="1"/>
    <col min="519" max="519" width="16.5703125" style="2" customWidth="1"/>
    <col min="520" max="520" width="16.42578125" style="2" customWidth="1"/>
    <col min="521" max="766" width="24.42578125" style="2"/>
    <col min="767" max="767" width="66" style="2" customWidth="1"/>
    <col min="768" max="768" width="7.7109375" style="2" customWidth="1"/>
    <col min="769" max="769" width="7" style="2" customWidth="1"/>
    <col min="770" max="770" width="6.42578125" style="2" customWidth="1"/>
    <col min="771" max="771" width="15.7109375" style="2" customWidth="1"/>
    <col min="772" max="772" width="7.85546875" style="2" customWidth="1"/>
    <col min="773" max="773" width="0" style="2" hidden="1" customWidth="1"/>
    <col min="774" max="774" width="17.140625" style="2" customWidth="1"/>
    <col min="775" max="775" width="16.5703125" style="2" customWidth="1"/>
    <col min="776" max="776" width="16.42578125" style="2" customWidth="1"/>
    <col min="777" max="1022" width="24.42578125" style="2"/>
    <col min="1023" max="1023" width="66" style="2" customWidth="1"/>
    <col min="1024" max="1024" width="7.7109375" style="2" customWidth="1"/>
    <col min="1025" max="1025" width="7" style="2" customWidth="1"/>
    <col min="1026" max="1026" width="6.42578125" style="2" customWidth="1"/>
    <col min="1027" max="1027" width="15.7109375" style="2" customWidth="1"/>
    <col min="1028" max="1028" width="7.85546875" style="2" customWidth="1"/>
    <col min="1029" max="1029" width="0" style="2" hidden="1" customWidth="1"/>
    <col min="1030" max="1030" width="17.140625" style="2" customWidth="1"/>
    <col min="1031" max="1031" width="16.5703125" style="2" customWidth="1"/>
    <col min="1032" max="1032" width="16.42578125" style="2" customWidth="1"/>
    <col min="1033" max="1278" width="24.42578125" style="2"/>
    <col min="1279" max="1279" width="66" style="2" customWidth="1"/>
    <col min="1280" max="1280" width="7.7109375" style="2" customWidth="1"/>
    <col min="1281" max="1281" width="7" style="2" customWidth="1"/>
    <col min="1282" max="1282" width="6.42578125" style="2" customWidth="1"/>
    <col min="1283" max="1283" width="15.7109375" style="2" customWidth="1"/>
    <col min="1284" max="1284" width="7.85546875" style="2" customWidth="1"/>
    <col min="1285" max="1285" width="0" style="2" hidden="1" customWidth="1"/>
    <col min="1286" max="1286" width="17.140625" style="2" customWidth="1"/>
    <col min="1287" max="1287" width="16.5703125" style="2" customWidth="1"/>
    <col min="1288" max="1288" width="16.42578125" style="2" customWidth="1"/>
    <col min="1289" max="1534" width="24.42578125" style="2"/>
    <col min="1535" max="1535" width="66" style="2" customWidth="1"/>
    <col min="1536" max="1536" width="7.7109375" style="2" customWidth="1"/>
    <col min="1537" max="1537" width="7" style="2" customWidth="1"/>
    <col min="1538" max="1538" width="6.42578125" style="2" customWidth="1"/>
    <col min="1539" max="1539" width="15.7109375" style="2" customWidth="1"/>
    <col min="1540" max="1540" width="7.85546875" style="2" customWidth="1"/>
    <col min="1541" max="1541" width="0" style="2" hidden="1" customWidth="1"/>
    <col min="1542" max="1542" width="17.140625" style="2" customWidth="1"/>
    <col min="1543" max="1543" width="16.5703125" style="2" customWidth="1"/>
    <col min="1544" max="1544" width="16.42578125" style="2" customWidth="1"/>
    <col min="1545" max="1790" width="24.42578125" style="2"/>
    <col min="1791" max="1791" width="66" style="2" customWidth="1"/>
    <col min="1792" max="1792" width="7.7109375" style="2" customWidth="1"/>
    <col min="1793" max="1793" width="7" style="2" customWidth="1"/>
    <col min="1794" max="1794" width="6.42578125" style="2" customWidth="1"/>
    <col min="1795" max="1795" width="15.7109375" style="2" customWidth="1"/>
    <col min="1796" max="1796" width="7.85546875" style="2" customWidth="1"/>
    <col min="1797" max="1797" width="0" style="2" hidden="1" customWidth="1"/>
    <col min="1798" max="1798" width="17.140625" style="2" customWidth="1"/>
    <col min="1799" max="1799" width="16.5703125" style="2" customWidth="1"/>
    <col min="1800" max="1800" width="16.42578125" style="2" customWidth="1"/>
    <col min="1801" max="2046" width="24.42578125" style="2"/>
    <col min="2047" max="2047" width="66" style="2" customWidth="1"/>
    <col min="2048" max="2048" width="7.7109375" style="2" customWidth="1"/>
    <col min="2049" max="2049" width="7" style="2" customWidth="1"/>
    <col min="2050" max="2050" width="6.42578125" style="2" customWidth="1"/>
    <col min="2051" max="2051" width="15.7109375" style="2" customWidth="1"/>
    <col min="2052" max="2052" width="7.85546875" style="2" customWidth="1"/>
    <col min="2053" max="2053" width="0" style="2" hidden="1" customWidth="1"/>
    <col min="2054" max="2054" width="17.140625" style="2" customWidth="1"/>
    <col min="2055" max="2055" width="16.5703125" style="2" customWidth="1"/>
    <col min="2056" max="2056" width="16.42578125" style="2" customWidth="1"/>
    <col min="2057" max="2302" width="24.42578125" style="2"/>
    <col min="2303" max="2303" width="66" style="2" customWidth="1"/>
    <col min="2304" max="2304" width="7.7109375" style="2" customWidth="1"/>
    <col min="2305" max="2305" width="7" style="2" customWidth="1"/>
    <col min="2306" max="2306" width="6.42578125" style="2" customWidth="1"/>
    <col min="2307" max="2307" width="15.7109375" style="2" customWidth="1"/>
    <col min="2308" max="2308" width="7.85546875" style="2" customWidth="1"/>
    <col min="2309" max="2309" width="0" style="2" hidden="1" customWidth="1"/>
    <col min="2310" max="2310" width="17.140625" style="2" customWidth="1"/>
    <col min="2311" max="2311" width="16.5703125" style="2" customWidth="1"/>
    <col min="2312" max="2312" width="16.42578125" style="2" customWidth="1"/>
    <col min="2313" max="2558" width="24.42578125" style="2"/>
    <col min="2559" max="2559" width="66" style="2" customWidth="1"/>
    <col min="2560" max="2560" width="7.7109375" style="2" customWidth="1"/>
    <col min="2561" max="2561" width="7" style="2" customWidth="1"/>
    <col min="2562" max="2562" width="6.42578125" style="2" customWidth="1"/>
    <col min="2563" max="2563" width="15.7109375" style="2" customWidth="1"/>
    <col min="2564" max="2564" width="7.85546875" style="2" customWidth="1"/>
    <col min="2565" max="2565" width="0" style="2" hidden="1" customWidth="1"/>
    <col min="2566" max="2566" width="17.140625" style="2" customWidth="1"/>
    <col min="2567" max="2567" width="16.5703125" style="2" customWidth="1"/>
    <col min="2568" max="2568" width="16.42578125" style="2" customWidth="1"/>
    <col min="2569" max="2814" width="24.42578125" style="2"/>
    <col min="2815" max="2815" width="66" style="2" customWidth="1"/>
    <col min="2816" max="2816" width="7.7109375" style="2" customWidth="1"/>
    <col min="2817" max="2817" width="7" style="2" customWidth="1"/>
    <col min="2818" max="2818" width="6.42578125" style="2" customWidth="1"/>
    <col min="2819" max="2819" width="15.7109375" style="2" customWidth="1"/>
    <col min="2820" max="2820" width="7.85546875" style="2" customWidth="1"/>
    <col min="2821" max="2821" width="0" style="2" hidden="1" customWidth="1"/>
    <col min="2822" max="2822" width="17.140625" style="2" customWidth="1"/>
    <col min="2823" max="2823" width="16.5703125" style="2" customWidth="1"/>
    <col min="2824" max="2824" width="16.42578125" style="2" customWidth="1"/>
    <col min="2825" max="3070" width="24.42578125" style="2"/>
    <col min="3071" max="3071" width="66" style="2" customWidth="1"/>
    <col min="3072" max="3072" width="7.7109375" style="2" customWidth="1"/>
    <col min="3073" max="3073" width="7" style="2" customWidth="1"/>
    <col min="3074" max="3074" width="6.42578125" style="2" customWidth="1"/>
    <col min="3075" max="3075" width="15.7109375" style="2" customWidth="1"/>
    <col min="3076" max="3076" width="7.85546875" style="2" customWidth="1"/>
    <col min="3077" max="3077" width="0" style="2" hidden="1" customWidth="1"/>
    <col min="3078" max="3078" width="17.140625" style="2" customWidth="1"/>
    <col min="3079" max="3079" width="16.5703125" style="2" customWidth="1"/>
    <col min="3080" max="3080" width="16.42578125" style="2" customWidth="1"/>
    <col min="3081" max="3326" width="24.42578125" style="2"/>
    <col min="3327" max="3327" width="66" style="2" customWidth="1"/>
    <col min="3328" max="3328" width="7.7109375" style="2" customWidth="1"/>
    <col min="3329" max="3329" width="7" style="2" customWidth="1"/>
    <col min="3330" max="3330" width="6.42578125" style="2" customWidth="1"/>
    <col min="3331" max="3331" width="15.7109375" style="2" customWidth="1"/>
    <col min="3332" max="3332" width="7.85546875" style="2" customWidth="1"/>
    <col min="3333" max="3333" width="0" style="2" hidden="1" customWidth="1"/>
    <col min="3334" max="3334" width="17.140625" style="2" customWidth="1"/>
    <col min="3335" max="3335" width="16.5703125" style="2" customWidth="1"/>
    <col min="3336" max="3336" width="16.42578125" style="2" customWidth="1"/>
    <col min="3337" max="3582" width="24.42578125" style="2"/>
    <col min="3583" max="3583" width="66" style="2" customWidth="1"/>
    <col min="3584" max="3584" width="7.7109375" style="2" customWidth="1"/>
    <col min="3585" max="3585" width="7" style="2" customWidth="1"/>
    <col min="3586" max="3586" width="6.42578125" style="2" customWidth="1"/>
    <col min="3587" max="3587" width="15.7109375" style="2" customWidth="1"/>
    <col min="3588" max="3588" width="7.85546875" style="2" customWidth="1"/>
    <col min="3589" max="3589" width="0" style="2" hidden="1" customWidth="1"/>
    <col min="3590" max="3590" width="17.140625" style="2" customWidth="1"/>
    <col min="3591" max="3591" width="16.5703125" style="2" customWidth="1"/>
    <col min="3592" max="3592" width="16.42578125" style="2" customWidth="1"/>
    <col min="3593" max="3838" width="24.42578125" style="2"/>
    <col min="3839" max="3839" width="66" style="2" customWidth="1"/>
    <col min="3840" max="3840" width="7.7109375" style="2" customWidth="1"/>
    <col min="3841" max="3841" width="7" style="2" customWidth="1"/>
    <col min="3842" max="3842" width="6.42578125" style="2" customWidth="1"/>
    <col min="3843" max="3843" width="15.7109375" style="2" customWidth="1"/>
    <col min="3844" max="3844" width="7.85546875" style="2" customWidth="1"/>
    <col min="3845" max="3845" width="0" style="2" hidden="1" customWidth="1"/>
    <col min="3846" max="3846" width="17.140625" style="2" customWidth="1"/>
    <col min="3847" max="3847" width="16.5703125" style="2" customWidth="1"/>
    <col min="3848" max="3848" width="16.42578125" style="2" customWidth="1"/>
    <col min="3849" max="4094" width="24.42578125" style="2"/>
    <col min="4095" max="4095" width="66" style="2" customWidth="1"/>
    <col min="4096" max="4096" width="7.7109375" style="2" customWidth="1"/>
    <col min="4097" max="4097" width="7" style="2" customWidth="1"/>
    <col min="4098" max="4098" width="6.42578125" style="2" customWidth="1"/>
    <col min="4099" max="4099" width="15.7109375" style="2" customWidth="1"/>
    <col min="4100" max="4100" width="7.85546875" style="2" customWidth="1"/>
    <col min="4101" max="4101" width="0" style="2" hidden="1" customWidth="1"/>
    <col min="4102" max="4102" width="17.140625" style="2" customWidth="1"/>
    <col min="4103" max="4103" width="16.5703125" style="2" customWidth="1"/>
    <col min="4104" max="4104" width="16.42578125" style="2" customWidth="1"/>
    <col min="4105" max="4350" width="24.42578125" style="2"/>
    <col min="4351" max="4351" width="66" style="2" customWidth="1"/>
    <col min="4352" max="4352" width="7.7109375" style="2" customWidth="1"/>
    <col min="4353" max="4353" width="7" style="2" customWidth="1"/>
    <col min="4354" max="4354" width="6.42578125" style="2" customWidth="1"/>
    <col min="4355" max="4355" width="15.7109375" style="2" customWidth="1"/>
    <col min="4356" max="4356" width="7.85546875" style="2" customWidth="1"/>
    <col min="4357" max="4357" width="0" style="2" hidden="1" customWidth="1"/>
    <col min="4358" max="4358" width="17.140625" style="2" customWidth="1"/>
    <col min="4359" max="4359" width="16.5703125" style="2" customWidth="1"/>
    <col min="4360" max="4360" width="16.42578125" style="2" customWidth="1"/>
    <col min="4361" max="4606" width="24.42578125" style="2"/>
    <col min="4607" max="4607" width="66" style="2" customWidth="1"/>
    <col min="4608" max="4608" width="7.7109375" style="2" customWidth="1"/>
    <col min="4609" max="4609" width="7" style="2" customWidth="1"/>
    <col min="4610" max="4610" width="6.42578125" style="2" customWidth="1"/>
    <col min="4611" max="4611" width="15.7109375" style="2" customWidth="1"/>
    <col min="4612" max="4612" width="7.85546875" style="2" customWidth="1"/>
    <col min="4613" max="4613" width="0" style="2" hidden="1" customWidth="1"/>
    <col min="4614" max="4614" width="17.140625" style="2" customWidth="1"/>
    <col min="4615" max="4615" width="16.5703125" style="2" customWidth="1"/>
    <col min="4616" max="4616" width="16.42578125" style="2" customWidth="1"/>
    <col min="4617" max="4862" width="24.42578125" style="2"/>
    <col min="4863" max="4863" width="66" style="2" customWidth="1"/>
    <col min="4864" max="4864" width="7.7109375" style="2" customWidth="1"/>
    <col min="4865" max="4865" width="7" style="2" customWidth="1"/>
    <col min="4866" max="4866" width="6.42578125" style="2" customWidth="1"/>
    <col min="4867" max="4867" width="15.7109375" style="2" customWidth="1"/>
    <col min="4868" max="4868" width="7.85546875" style="2" customWidth="1"/>
    <col min="4869" max="4869" width="0" style="2" hidden="1" customWidth="1"/>
    <col min="4870" max="4870" width="17.140625" style="2" customWidth="1"/>
    <col min="4871" max="4871" width="16.5703125" style="2" customWidth="1"/>
    <col min="4872" max="4872" width="16.42578125" style="2" customWidth="1"/>
    <col min="4873" max="5118" width="24.42578125" style="2"/>
    <col min="5119" max="5119" width="66" style="2" customWidth="1"/>
    <col min="5120" max="5120" width="7.7109375" style="2" customWidth="1"/>
    <col min="5121" max="5121" width="7" style="2" customWidth="1"/>
    <col min="5122" max="5122" width="6.42578125" style="2" customWidth="1"/>
    <col min="5123" max="5123" width="15.7109375" style="2" customWidth="1"/>
    <col min="5124" max="5124" width="7.85546875" style="2" customWidth="1"/>
    <col min="5125" max="5125" width="0" style="2" hidden="1" customWidth="1"/>
    <col min="5126" max="5126" width="17.140625" style="2" customWidth="1"/>
    <col min="5127" max="5127" width="16.5703125" style="2" customWidth="1"/>
    <col min="5128" max="5128" width="16.42578125" style="2" customWidth="1"/>
    <col min="5129" max="5374" width="24.42578125" style="2"/>
    <col min="5375" max="5375" width="66" style="2" customWidth="1"/>
    <col min="5376" max="5376" width="7.7109375" style="2" customWidth="1"/>
    <col min="5377" max="5377" width="7" style="2" customWidth="1"/>
    <col min="5378" max="5378" width="6.42578125" style="2" customWidth="1"/>
    <col min="5379" max="5379" width="15.7109375" style="2" customWidth="1"/>
    <col min="5380" max="5380" width="7.85546875" style="2" customWidth="1"/>
    <col min="5381" max="5381" width="0" style="2" hidden="1" customWidth="1"/>
    <col min="5382" max="5382" width="17.140625" style="2" customWidth="1"/>
    <col min="5383" max="5383" width="16.5703125" style="2" customWidth="1"/>
    <col min="5384" max="5384" width="16.42578125" style="2" customWidth="1"/>
    <col min="5385" max="5630" width="24.42578125" style="2"/>
    <col min="5631" max="5631" width="66" style="2" customWidth="1"/>
    <col min="5632" max="5632" width="7.7109375" style="2" customWidth="1"/>
    <col min="5633" max="5633" width="7" style="2" customWidth="1"/>
    <col min="5634" max="5634" width="6.42578125" style="2" customWidth="1"/>
    <col min="5635" max="5635" width="15.7109375" style="2" customWidth="1"/>
    <col min="5636" max="5636" width="7.85546875" style="2" customWidth="1"/>
    <col min="5637" max="5637" width="0" style="2" hidden="1" customWidth="1"/>
    <col min="5638" max="5638" width="17.140625" style="2" customWidth="1"/>
    <col min="5639" max="5639" width="16.5703125" style="2" customWidth="1"/>
    <col min="5640" max="5640" width="16.42578125" style="2" customWidth="1"/>
    <col min="5641" max="5886" width="24.42578125" style="2"/>
    <col min="5887" max="5887" width="66" style="2" customWidth="1"/>
    <col min="5888" max="5888" width="7.7109375" style="2" customWidth="1"/>
    <col min="5889" max="5889" width="7" style="2" customWidth="1"/>
    <col min="5890" max="5890" width="6.42578125" style="2" customWidth="1"/>
    <col min="5891" max="5891" width="15.7109375" style="2" customWidth="1"/>
    <col min="5892" max="5892" width="7.85546875" style="2" customWidth="1"/>
    <col min="5893" max="5893" width="0" style="2" hidden="1" customWidth="1"/>
    <col min="5894" max="5894" width="17.140625" style="2" customWidth="1"/>
    <col min="5895" max="5895" width="16.5703125" style="2" customWidth="1"/>
    <col min="5896" max="5896" width="16.42578125" style="2" customWidth="1"/>
    <col min="5897" max="6142" width="24.42578125" style="2"/>
    <col min="6143" max="6143" width="66" style="2" customWidth="1"/>
    <col min="6144" max="6144" width="7.7109375" style="2" customWidth="1"/>
    <col min="6145" max="6145" width="7" style="2" customWidth="1"/>
    <col min="6146" max="6146" width="6.42578125" style="2" customWidth="1"/>
    <col min="6147" max="6147" width="15.7109375" style="2" customWidth="1"/>
    <col min="6148" max="6148" width="7.85546875" style="2" customWidth="1"/>
    <col min="6149" max="6149" width="0" style="2" hidden="1" customWidth="1"/>
    <col min="6150" max="6150" width="17.140625" style="2" customWidth="1"/>
    <col min="6151" max="6151" width="16.5703125" style="2" customWidth="1"/>
    <col min="6152" max="6152" width="16.42578125" style="2" customWidth="1"/>
    <col min="6153" max="6398" width="24.42578125" style="2"/>
    <col min="6399" max="6399" width="66" style="2" customWidth="1"/>
    <col min="6400" max="6400" width="7.7109375" style="2" customWidth="1"/>
    <col min="6401" max="6401" width="7" style="2" customWidth="1"/>
    <col min="6402" max="6402" width="6.42578125" style="2" customWidth="1"/>
    <col min="6403" max="6403" width="15.7109375" style="2" customWidth="1"/>
    <col min="6404" max="6404" width="7.85546875" style="2" customWidth="1"/>
    <col min="6405" max="6405" width="0" style="2" hidden="1" customWidth="1"/>
    <col min="6406" max="6406" width="17.140625" style="2" customWidth="1"/>
    <col min="6407" max="6407" width="16.5703125" style="2" customWidth="1"/>
    <col min="6408" max="6408" width="16.42578125" style="2" customWidth="1"/>
    <col min="6409" max="6654" width="24.42578125" style="2"/>
    <col min="6655" max="6655" width="66" style="2" customWidth="1"/>
    <col min="6656" max="6656" width="7.7109375" style="2" customWidth="1"/>
    <col min="6657" max="6657" width="7" style="2" customWidth="1"/>
    <col min="6658" max="6658" width="6.42578125" style="2" customWidth="1"/>
    <col min="6659" max="6659" width="15.7109375" style="2" customWidth="1"/>
    <col min="6660" max="6660" width="7.85546875" style="2" customWidth="1"/>
    <col min="6661" max="6661" width="0" style="2" hidden="1" customWidth="1"/>
    <col min="6662" max="6662" width="17.140625" style="2" customWidth="1"/>
    <col min="6663" max="6663" width="16.5703125" style="2" customWidth="1"/>
    <col min="6664" max="6664" width="16.42578125" style="2" customWidth="1"/>
    <col min="6665" max="6910" width="24.42578125" style="2"/>
    <col min="6911" max="6911" width="66" style="2" customWidth="1"/>
    <col min="6912" max="6912" width="7.7109375" style="2" customWidth="1"/>
    <col min="6913" max="6913" width="7" style="2" customWidth="1"/>
    <col min="6914" max="6914" width="6.42578125" style="2" customWidth="1"/>
    <col min="6915" max="6915" width="15.7109375" style="2" customWidth="1"/>
    <col min="6916" max="6916" width="7.85546875" style="2" customWidth="1"/>
    <col min="6917" max="6917" width="0" style="2" hidden="1" customWidth="1"/>
    <col min="6918" max="6918" width="17.140625" style="2" customWidth="1"/>
    <col min="6919" max="6919" width="16.5703125" style="2" customWidth="1"/>
    <col min="6920" max="6920" width="16.42578125" style="2" customWidth="1"/>
    <col min="6921" max="7166" width="24.42578125" style="2"/>
    <col min="7167" max="7167" width="66" style="2" customWidth="1"/>
    <col min="7168" max="7168" width="7.7109375" style="2" customWidth="1"/>
    <col min="7169" max="7169" width="7" style="2" customWidth="1"/>
    <col min="7170" max="7170" width="6.42578125" style="2" customWidth="1"/>
    <col min="7171" max="7171" width="15.7109375" style="2" customWidth="1"/>
    <col min="7172" max="7172" width="7.85546875" style="2" customWidth="1"/>
    <col min="7173" max="7173" width="0" style="2" hidden="1" customWidth="1"/>
    <col min="7174" max="7174" width="17.140625" style="2" customWidth="1"/>
    <col min="7175" max="7175" width="16.5703125" style="2" customWidth="1"/>
    <col min="7176" max="7176" width="16.42578125" style="2" customWidth="1"/>
    <col min="7177" max="7422" width="24.42578125" style="2"/>
    <col min="7423" max="7423" width="66" style="2" customWidth="1"/>
    <col min="7424" max="7424" width="7.7109375" style="2" customWidth="1"/>
    <col min="7425" max="7425" width="7" style="2" customWidth="1"/>
    <col min="7426" max="7426" width="6.42578125" style="2" customWidth="1"/>
    <col min="7427" max="7427" width="15.7109375" style="2" customWidth="1"/>
    <col min="7428" max="7428" width="7.85546875" style="2" customWidth="1"/>
    <col min="7429" max="7429" width="0" style="2" hidden="1" customWidth="1"/>
    <col min="7430" max="7430" width="17.140625" style="2" customWidth="1"/>
    <col min="7431" max="7431" width="16.5703125" style="2" customWidth="1"/>
    <col min="7432" max="7432" width="16.42578125" style="2" customWidth="1"/>
    <col min="7433" max="7678" width="24.42578125" style="2"/>
    <col min="7679" max="7679" width="66" style="2" customWidth="1"/>
    <col min="7680" max="7680" width="7.7109375" style="2" customWidth="1"/>
    <col min="7681" max="7681" width="7" style="2" customWidth="1"/>
    <col min="7682" max="7682" width="6.42578125" style="2" customWidth="1"/>
    <col min="7683" max="7683" width="15.7109375" style="2" customWidth="1"/>
    <col min="7684" max="7684" width="7.85546875" style="2" customWidth="1"/>
    <col min="7685" max="7685" width="0" style="2" hidden="1" customWidth="1"/>
    <col min="7686" max="7686" width="17.140625" style="2" customWidth="1"/>
    <col min="7687" max="7687" width="16.5703125" style="2" customWidth="1"/>
    <col min="7688" max="7688" width="16.42578125" style="2" customWidth="1"/>
    <col min="7689" max="7934" width="24.42578125" style="2"/>
    <col min="7935" max="7935" width="66" style="2" customWidth="1"/>
    <col min="7936" max="7936" width="7.7109375" style="2" customWidth="1"/>
    <col min="7937" max="7937" width="7" style="2" customWidth="1"/>
    <col min="7938" max="7938" width="6.42578125" style="2" customWidth="1"/>
    <col min="7939" max="7939" width="15.7109375" style="2" customWidth="1"/>
    <col min="7940" max="7940" width="7.85546875" style="2" customWidth="1"/>
    <col min="7941" max="7941" width="0" style="2" hidden="1" customWidth="1"/>
    <col min="7942" max="7942" width="17.140625" style="2" customWidth="1"/>
    <col min="7943" max="7943" width="16.5703125" style="2" customWidth="1"/>
    <col min="7944" max="7944" width="16.42578125" style="2" customWidth="1"/>
    <col min="7945" max="8190" width="24.42578125" style="2"/>
    <col min="8191" max="8191" width="66" style="2" customWidth="1"/>
    <col min="8192" max="8192" width="7.7109375" style="2" customWidth="1"/>
    <col min="8193" max="8193" width="7" style="2" customWidth="1"/>
    <col min="8194" max="8194" width="6.42578125" style="2" customWidth="1"/>
    <col min="8195" max="8195" width="15.7109375" style="2" customWidth="1"/>
    <col min="8196" max="8196" width="7.85546875" style="2" customWidth="1"/>
    <col min="8197" max="8197" width="0" style="2" hidden="1" customWidth="1"/>
    <col min="8198" max="8198" width="17.140625" style="2" customWidth="1"/>
    <col min="8199" max="8199" width="16.5703125" style="2" customWidth="1"/>
    <col min="8200" max="8200" width="16.42578125" style="2" customWidth="1"/>
    <col min="8201" max="8446" width="24.42578125" style="2"/>
    <col min="8447" max="8447" width="66" style="2" customWidth="1"/>
    <col min="8448" max="8448" width="7.7109375" style="2" customWidth="1"/>
    <col min="8449" max="8449" width="7" style="2" customWidth="1"/>
    <col min="8450" max="8450" width="6.42578125" style="2" customWidth="1"/>
    <col min="8451" max="8451" width="15.7109375" style="2" customWidth="1"/>
    <col min="8452" max="8452" width="7.85546875" style="2" customWidth="1"/>
    <col min="8453" max="8453" width="0" style="2" hidden="1" customWidth="1"/>
    <col min="8454" max="8454" width="17.140625" style="2" customWidth="1"/>
    <col min="8455" max="8455" width="16.5703125" style="2" customWidth="1"/>
    <col min="8456" max="8456" width="16.42578125" style="2" customWidth="1"/>
    <col min="8457" max="8702" width="24.42578125" style="2"/>
    <col min="8703" max="8703" width="66" style="2" customWidth="1"/>
    <col min="8704" max="8704" width="7.7109375" style="2" customWidth="1"/>
    <col min="8705" max="8705" width="7" style="2" customWidth="1"/>
    <col min="8706" max="8706" width="6.42578125" style="2" customWidth="1"/>
    <col min="8707" max="8707" width="15.7109375" style="2" customWidth="1"/>
    <col min="8708" max="8708" width="7.85546875" style="2" customWidth="1"/>
    <col min="8709" max="8709" width="0" style="2" hidden="1" customWidth="1"/>
    <col min="8710" max="8710" width="17.140625" style="2" customWidth="1"/>
    <col min="8711" max="8711" width="16.5703125" style="2" customWidth="1"/>
    <col min="8712" max="8712" width="16.42578125" style="2" customWidth="1"/>
    <col min="8713" max="8958" width="24.42578125" style="2"/>
    <col min="8959" max="8959" width="66" style="2" customWidth="1"/>
    <col min="8960" max="8960" width="7.7109375" style="2" customWidth="1"/>
    <col min="8961" max="8961" width="7" style="2" customWidth="1"/>
    <col min="8962" max="8962" width="6.42578125" style="2" customWidth="1"/>
    <col min="8963" max="8963" width="15.7109375" style="2" customWidth="1"/>
    <col min="8964" max="8964" width="7.85546875" style="2" customWidth="1"/>
    <col min="8965" max="8965" width="0" style="2" hidden="1" customWidth="1"/>
    <col min="8966" max="8966" width="17.140625" style="2" customWidth="1"/>
    <col min="8967" max="8967" width="16.5703125" style="2" customWidth="1"/>
    <col min="8968" max="8968" width="16.42578125" style="2" customWidth="1"/>
    <col min="8969" max="9214" width="24.42578125" style="2"/>
    <col min="9215" max="9215" width="66" style="2" customWidth="1"/>
    <col min="9216" max="9216" width="7.7109375" style="2" customWidth="1"/>
    <col min="9217" max="9217" width="7" style="2" customWidth="1"/>
    <col min="9218" max="9218" width="6.42578125" style="2" customWidth="1"/>
    <col min="9219" max="9219" width="15.7109375" style="2" customWidth="1"/>
    <col min="9220" max="9220" width="7.85546875" style="2" customWidth="1"/>
    <col min="9221" max="9221" width="0" style="2" hidden="1" customWidth="1"/>
    <col min="9222" max="9222" width="17.140625" style="2" customWidth="1"/>
    <col min="9223" max="9223" width="16.5703125" style="2" customWidth="1"/>
    <col min="9224" max="9224" width="16.42578125" style="2" customWidth="1"/>
    <col min="9225" max="9470" width="24.42578125" style="2"/>
    <col min="9471" max="9471" width="66" style="2" customWidth="1"/>
    <col min="9472" max="9472" width="7.7109375" style="2" customWidth="1"/>
    <col min="9473" max="9473" width="7" style="2" customWidth="1"/>
    <col min="9474" max="9474" width="6.42578125" style="2" customWidth="1"/>
    <col min="9475" max="9475" width="15.7109375" style="2" customWidth="1"/>
    <col min="9476" max="9476" width="7.85546875" style="2" customWidth="1"/>
    <col min="9477" max="9477" width="0" style="2" hidden="1" customWidth="1"/>
    <col min="9478" max="9478" width="17.140625" style="2" customWidth="1"/>
    <col min="9479" max="9479" width="16.5703125" style="2" customWidth="1"/>
    <col min="9480" max="9480" width="16.42578125" style="2" customWidth="1"/>
    <col min="9481" max="9726" width="24.42578125" style="2"/>
    <col min="9727" max="9727" width="66" style="2" customWidth="1"/>
    <col min="9728" max="9728" width="7.7109375" style="2" customWidth="1"/>
    <col min="9729" max="9729" width="7" style="2" customWidth="1"/>
    <col min="9730" max="9730" width="6.42578125" style="2" customWidth="1"/>
    <col min="9731" max="9731" width="15.7109375" style="2" customWidth="1"/>
    <col min="9732" max="9732" width="7.85546875" style="2" customWidth="1"/>
    <col min="9733" max="9733" width="0" style="2" hidden="1" customWidth="1"/>
    <col min="9734" max="9734" width="17.140625" style="2" customWidth="1"/>
    <col min="9735" max="9735" width="16.5703125" style="2" customWidth="1"/>
    <col min="9736" max="9736" width="16.42578125" style="2" customWidth="1"/>
    <col min="9737" max="9982" width="24.42578125" style="2"/>
    <col min="9983" max="9983" width="66" style="2" customWidth="1"/>
    <col min="9984" max="9984" width="7.7109375" style="2" customWidth="1"/>
    <col min="9985" max="9985" width="7" style="2" customWidth="1"/>
    <col min="9986" max="9986" width="6.42578125" style="2" customWidth="1"/>
    <col min="9987" max="9987" width="15.7109375" style="2" customWidth="1"/>
    <col min="9988" max="9988" width="7.85546875" style="2" customWidth="1"/>
    <col min="9989" max="9989" width="0" style="2" hidden="1" customWidth="1"/>
    <col min="9990" max="9990" width="17.140625" style="2" customWidth="1"/>
    <col min="9991" max="9991" width="16.5703125" style="2" customWidth="1"/>
    <col min="9992" max="9992" width="16.42578125" style="2" customWidth="1"/>
    <col min="9993" max="10238" width="24.42578125" style="2"/>
    <col min="10239" max="10239" width="66" style="2" customWidth="1"/>
    <col min="10240" max="10240" width="7.7109375" style="2" customWidth="1"/>
    <col min="10241" max="10241" width="7" style="2" customWidth="1"/>
    <col min="10242" max="10242" width="6.42578125" style="2" customWidth="1"/>
    <col min="10243" max="10243" width="15.7109375" style="2" customWidth="1"/>
    <col min="10244" max="10244" width="7.85546875" style="2" customWidth="1"/>
    <col min="10245" max="10245" width="0" style="2" hidden="1" customWidth="1"/>
    <col min="10246" max="10246" width="17.140625" style="2" customWidth="1"/>
    <col min="10247" max="10247" width="16.5703125" style="2" customWidth="1"/>
    <col min="10248" max="10248" width="16.42578125" style="2" customWidth="1"/>
    <col min="10249" max="10494" width="24.42578125" style="2"/>
    <col min="10495" max="10495" width="66" style="2" customWidth="1"/>
    <col min="10496" max="10496" width="7.7109375" style="2" customWidth="1"/>
    <col min="10497" max="10497" width="7" style="2" customWidth="1"/>
    <col min="10498" max="10498" width="6.42578125" style="2" customWidth="1"/>
    <col min="10499" max="10499" width="15.7109375" style="2" customWidth="1"/>
    <col min="10500" max="10500" width="7.85546875" style="2" customWidth="1"/>
    <col min="10501" max="10501" width="0" style="2" hidden="1" customWidth="1"/>
    <col min="10502" max="10502" width="17.140625" style="2" customWidth="1"/>
    <col min="10503" max="10503" width="16.5703125" style="2" customWidth="1"/>
    <col min="10504" max="10504" width="16.42578125" style="2" customWidth="1"/>
    <col min="10505" max="10750" width="24.42578125" style="2"/>
    <col min="10751" max="10751" width="66" style="2" customWidth="1"/>
    <col min="10752" max="10752" width="7.7109375" style="2" customWidth="1"/>
    <col min="10753" max="10753" width="7" style="2" customWidth="1"/>
    <col min="10754" max="10754" width="6.42578125" style="2" customWidth="1"/>
    <col min="10755" max="10755" width="15.7109375" style="2" customWidth="1"/>
    <col min="10756" max="10756" width="7.85546875" style="2" customWidth="1"/>
    <col min="10757" max="10757" width="0" style="2" hidden="1" customWidth="1"/>
    <col min="10758" max="10758" width="17.140625" style="2" customWidth="1"/>
    <col min="10759" max="10759" width="16.5703125" style="2" customWidth="1"/>
    <col min="10760" max="10760" width="16.42578125" style="2" customWidth="1"/>
    <col min="10761" max="11006" width="24.42578125" style="2"/>
    <col min="11007" max="11007" width="66" style="2" customWidth="1"/>
    <col min="11008" max="11008" width="7.7109375" style="2" customWidth="1"/>
    <col min="11009" max="11009" width="7" style="2" customWidth="1"/>
    <col min="11010" max="11010" width="6.42578125" style="2" customWidth="1"/>
    <col min="11011" max="11011" width="15.7109375" style="2" customWidth="1"/>
    <col min="11012" max="11012" width="7.85546875" style="2" customWidth="1"/>
    <col min="11013" max="11013" width="0" style="2" hidden="1" customWidth="1"/>
    <col min="11014" max="11014" width="17.140625" style="2" customWidth="1"/>
    <col min="11015" max="11015" width="16.5703125" style="2" customWidth="1"/>
    <col min="11016" max="11016" width="16.42578125" style="2" customWidth="1"/>
    <col min="11017" max="11262" width="24.42578125" style="2"/>
    <col min="11263" max="11263" width="66" style="2" customWidth="1"/>
    <col min="11264" max="11264" width="7.7109375" style="2" customWidth="1"/>
    <col min="11265" max="11265" width="7" style="2" customWidth="1"/>
    <col min="11266" max="11266" width="6.42578125" style="2" customWidth="1"/>
    <col min="11267" max="11267" width="15.7109375" style="2" customWidth="1"/>
    <col min="11268" max="11268" width="7.85546875" style="2" customWidth="1"/>
    <col min="11269" max="11269" width="0" style="2" hidden="1" customWidth="1"/>
    <col min="11270" max="11270" width="17.140625" style="2" customWidth="1"/>
    <col min="11271" max="11271" width="16.5703125" style="2" customWidth="1"/>
    <col min="11272" max="11272" width="16.42578125" style="2" customWidth="1"/>
    <col min="11273" max="11518" width="24.42578125" style="2"/>
    <col min="11519" max="11519" width="66" style="2" customWidth="1"/>
    <col min="11520" max="11520" width="7.7109375" style="2" customWidth="1"/>
    <col min="11521" max="11521" width="7" style="2" customWidth="1"/>
    <col min="11522" max="11522" width="6.42578125" style="2" customWidth="1"/>
    <col min="11523" max="11523" width="15.7109375" style="2" customWidth="1"/>
    <col min="11524" max="11524" width="7.85546875" style="2" customWidth="1"/>
    <col min="11525" max="11525" width="0" style="2" hidden="1" customWidth="1"/>
    <col min="11526" max="11526" width="17.140625" style="2" customWidth="1"/>
    <col min="11527" max="11527" width="16.5703125" style="2" customWidth="1"/>
    <col min="11528" max="11528" width="16.42578125" style="2" customWidth="1"/>
    <col min="11529" max="11774" width="24.42578125" style="2"/>
    <col min="11775" max="11775" width="66" style="2" customWidth="1"/>
    <col min="11776" max="11776" width="7.7109375" style="2" customWidth="1"/>
    <col min="11777" max="11777" width="7" style="2" customWidth="1"/>
    <col min="11778" max="11778" width="6.42578125" style="2" customWidth="1"/>
    <col min="11779" max="11779" width="15.7109375" style="2" customWidth="1"/>
    <col min="11780" max="11780" width="7.85546875" style="2" customWidth="1"/>
    <col min="11781" max="11781" width="0" style="2" hidden="1" customWidth="1"/>
    <col min="11782" max="11782" width="17.140625" style="2" customWidth="1"/>
    <col min="11783" max="11783" width="16.5703125" style="2" customWidth="1"/>
    <col min="11784" max="11784" width="16.42578125" style="2" customWidth="1"/>
    <col min="11785" max="12030" width="24.42578125" style="2"/>
    <col min="12031" max="12031" width="66" style="2" customWidth="1"/>
    <col min="12032" max="12032" width="7.7109375" style="2" customWidth="1"/>
    <col min="12033" max="12033" width="7" style="2" customWidth="1"/>
    <col min="12034" max="12034" width="6.42578125" style="2" customWidth="1"/>
    <col min="12035" max="12035" width="15.7109375" style="2" customWidth="1"/>
    <col min="12036" max="12036" width="7.85546875" style="2" customWidth="1"/>
    <col min="12037" max="12037" width="0" style="2" hidden="1" customWidth="1"/>
    <col min="12038" max="12038" width="17.140625" style="2" customWidth="1"/>
    <col min="12039" max="12039" width="16.5703125" style="2" customWidth="1"/>
    <col min="12040" max="12040" width="16.42578125" style="2" customWidth="1"/>
    <col min="12041" max="12286" width="24.42578125" style="2"/>
    <col min="12287" max="12287" width="66" style="2" customWidth="1"/>
    <col min="12288" max="12288" width="7.7109375" style="2" customWidth="1"/>
    <col min="12289" max="12289" width="7" style="2" customWidth="1"/>
    <col min="12290" max="12290" width="6.42578125" style="2" customWidth="1"/>
    <col min="12291" max="12291" width="15.7109375" style="2" customWidth="1"/>
    <col min="12292" max="12292" width="7.85546875" style="2" customWidth="1"/>
    <col min="12293" max="12293" width="0" style="2" hidden="1" customWidth="1"/>
    <col min="12294" max="12294" width="17.140625" style="2" customWidth="1"/>
    <col min="12295" max="12295" width="16.5703125" style="2" customWidth="1"/>
    <col min="12296" max="12296" width="16.42578125" style="2" customWidth="1"/>
    <col min="12297" max="12542" width="24.42578125" style="2"/>
    <col min="12543" max="12543" width="66" style="2" customWidth="1"/>
    <col min="12544" max="12544" width="7.7109375" style="2" customWidth="1"/>
    <col min="12545" max="12545" width="7" style="2" customWidth="1"/>
    <col min="12546" max="12546" width="6.42578125" style="2" customWidth="1"/>
    <col min="12547" max="12547" width="15.7109375" style="2" customWidth="1"/>
    <col min="12548" max="12548" width="7.85546875" style="2" customWidth="1"/>
    <col min="12549" max="12549" width="0" style="2" hidden="1" customWidth="1"/>
    <col min="12550" max="12550" width="17.140625" style="2" customWidth="1"/>
    <col min="12551" max="12551" width="16.5703125" style="2" customWidth="1"/>
    <col min="12552" max="12552" width="16.42578125" style="2" customWidth="1"/>
    <col min="12553" max="12798" width="24.42578125" style="2"/>
    <col min="12799" max="12799" width="66" style="2" customWidth="1"/>
    <col min="12800" max="12800" width="7.7109375" style="2" customWidth="1"/>
    <col min="12801" max="12801" width="7" style="2" customWidth="1"/>
    <col min="12802" max="12802" width="6.42578125" style="2" customWidth="1"/>
    <col min="12803" max="12803" width="15.7109375" style="2" customWidth="1"/>
    <col min="12804" max="12804" width="7.85546875" style="2" customWidth="1"/>
    <col min="12805" max="12805" width="0" style="2" hidden="1" customWidth="1"/>
    <col min="12806" max="12806" width="17.140625" style="2" customWidth="1"/>
    <col min="12807" max="12807" width="16.5703125" style="2" customWidth="1"/>
    <col min="12808" max="12808" width="16.42578125" style="2" customWidth="1"/>
    <col min="12809" max="13054" width="24.42578125" style="2"/>
    <col min="13055" max="13055" width="66" style="2" customWidth="1"/>
    <col min="13056" max="13056" width="7.7109375" style="2" customWidth="1"/>
    <col min="13057" max="13057" width="7" style="2" customWidth="1"/>
    <col min="13058" max="13058" width="6.42578125" style="2" customWidth="1"/>
    <col min="13059" max="13059" width="15.7109375" style="2" customWidth="1"/>
    <col min="13060" max="13060" width="7.85546875" style="2" customWidth="1"/>
    <col min="13061" max="13061" width="0" style="2" hidden="1" customWidth="1"/>
    <col min="13062" max="13062" width="17.140625" style="2" customWidth="1"/>
    <col min="13063" max="13063" width="16.5703125" style="2" customWidth="1"/>
    <col min="13064" max="13064" width="16.42578125" style="2" customWidth="1"/>
    <col min="13065" max="13310" width="24.42578125" style="2"/>
    <col min="13311" max="13311" width="66" style="2" customWidth="1"/>
    <col min="13312" max="13312" width="7.7109375" style="2" customWidth="1"/>
    <col min="13313" max="13313" width="7" style="2" customWidth="1"/>
    <col min="13314" max="13314" width="6.42578125" style="2" customWidth="1"/>
    <col min="13315" max="13315" width="15.7109375" style="2" customWidth="1"/>
    <col min="13316" max="13316" width="7.85546875" style="2" customWidth="1"/>
    <col min="13317" max="13317" width="0" style="2" hidden="1" customWidth="1"/>
    <col min="13318" max="13318" width="17.140625" style="2" customWidth="1"/>
    <col min="13319" max="13319" width="16.5703125" style="2" customWidth="1"/>
    <col min="13320" max="13320" width="16.42578125" style="2" customWidth="1"/>
    <col min="13321" max="13566" width="24.42578125" style="2"/>
    <col min="13567" max="13567" width="66" style="2" customWidth="1"/>
    <col min="13568" max="13568" width="7.7109375" style="2" customWidth="1"/>
    <col min="13569" max="13569" width="7" style="2" customWidth="1"/>
    <col min="13570" max="13570" width="6.42578125" style="2" customWidth="1"/>
    <col min="13571" max="13571" width="15.7109375" style="2" customWidth="1"/>
    <col min="13572" max="13572" width="7.85546875" style="2" customWidth="1"/>
    <col min="13573" max="13573" width="0" style="2" hidden="1" customWidth="1"/>
    <col min="13574" max="13574" width="17.140625" style="2" customWidth="1"/>
    <col min="13575" max="13575" width="16.5703125" style="2" customWidth="1"/>
    <col min="13576" max="13576" width="16.42578125" style="2" customWidth="1"/>
    <col min="13577" max="13822" width="24.42578125" style="2"/>
    <col min="13823" max="13823" width="66" style="2" customWidth="1"/>
    <col min="13824" max="13824" width="7.7109375" style="2" customWidth="1"/>
    <col min="13825" max="13825" width="7" style="2" customWidth="1"/>
    <col min="13826" max="13826" width="6.42578125" style="2" customWidth="1"/>
    <col min="13827" max="13827" width="15.7109375" style="2" customWidth="1"/>
    <col min="13828" max="13828" width="7.85546875" style="2" customWidth="1"/>
    <col min="13829" max="13829" width="0" style="2" hidden="1" customWidth="1"/>
    <col min="13830" max="13830" width="17.140625" style="2" customWidth="1"/>
    <col min="13831" max="13831" width="16.5703125" style="2" customWidth="1"/>
    <col min="13832" max="13832" width="16.42578125" style="2" customWidth="1"/>
    <col min="13833" max="14078" width="24.42578125" style="2"/>
    <col min="14079" max="14079" width="66" style="2" customWidth="1"/>
    <col min="14080" max="14080" width="7.7109375" style="2" customWidth="1"/>
    <col min="14081" max="14081" width="7" style="2" customWidth="1"/>
    <col min="14082" max="14082" width="6.42578125" style="2" customWidth="1"/>
    <col min="14083" max="14083" width="15.7109375" style="2" customWidth="1"/>
    <col min="14084" max="14084" width="7.85546875" style="2" customWidth="1"/>
    <col min="14085" max="14085" width="0" style="2" hidden="1" customWidth="1"/>
    <col min="14086" max="14086" width="17.140625" style="2" customWidth="1"/>
    <col min="14087" max="14087" width="16.5703125" style="2" customWidth="1"/>
    <col min="14088" max="14088" width="16.42578125" style="2" customWidth="1"/>
    <col min="14089" max="14334" width="24.42578125" style="2"/>
    <col min="14335" max="14335" width="66" style="2" customWidth="1"/>
    <col min="14336" max="14336" width="7.7109375" style="2" customWidth="1"/>
    <col min="14337" max="14337" width="7" style="2" customWidth="1"/>
    <col min="14338" max="14338" width="6.42578125" style="2" customWidth="1"/>
    <col min="14339" max="14339" width="15.7109375" style="2" customWidth="1"/>
    <col min="14340" max="14340" width="7.85546875" style="2" customWidth="1"/>
    <col min="14341" max="14341" width="0" style="2" hidden="1" customWidth="1"/>
    <col min="14342" max="14342" width="17.140625" style="2" customWidth="1"/>
    <col min="14343" max="14343" width="16.5703125" style="2" customWidth="1"/>
    <col min="14344" max="14344" width="16.42578125" style="2" customWidth="1"/>
    <col min="14345" max="14590" width="24.42578125" style="2"/>
    <col min="14591" max="14591" width="66" style="2" customWidth="1"/>
    <col min="14592" max="14592" width="7.7109375" style="2" customWidth="1"/>
    <col min="14593" max="14593" width="7" style="2" customWidth="1"/>
    <col min="14594" max="14594" width="6.42578125" style="2" customWidth="1"/>
    <col min="14595" max="14595" width="15.7109375" style="2" customWidth="1"/>
    <col min="14596" max="14596" width="7.85546875" style="2" customWidth="1"/>
    <col min="14597" max="14597" width="0" style="2" hidden="1" customWidth="1"/>
    <col min="14598" max="14598" width="17.140625" style="2" customWidth="1"/>
    <col min="14599" max="14599" width="16.5703125" style="2" customWidth="1"/>
    <col min="14600" max="14600" width="16.42578125" style="2" customWidth="1"/>
    <col min="14601" max="14846" width="24.42578125" style="2"/>
    <col min="14847" max="14847" width="66" style="2" customWidth="1"/>
    <col min="14848" max="14848" width="7.7109375" style="2" customWidth="1"/>
    <col min="14849" max="14849" width="7" style="2" customWidth="1"/>
    <col min="14850" max="14850" width="6.42578125" style="2" customWidth="1"/>
    <col min="14851" max="14851" width="15.7109375" style="2" customWidth="1"/>
    <col min="14852" max="14852" width="7.85546875" style="2" customWidth="1"/>
    <col min="14853" max="14853" width="0" style="2" hidden="1" customWidth="1"/>
    <col min="14854" max="14854" width="17.140625" style="2" customWidth="1"/>
    <col min="14855" max="14855" width="16.5703125" style="2" customWidth="1"/>
    <col min="14856" max="14856" width="16.42578125" style="2" customWidth="1"/>
    <col min="14857" max="15102" width="24.42578125" style="2"/>
    <col min="15103" max="15103" width="66" style="2" customWidth="1"/>
    <col min="15104" max="15104" width="7.7109375" style="2" customWidth="1"/>
    <col min="15105" max="15105" width="7" style="2" customWidth="1"/>
    <col min="15106" max="15106" width="6.42578125" style="2" customWidth="1"/>
    <col min="15107" max="15107" width="15.7109375" style="2" customWidth="1"/>
    <col min="15108" max="15108" width="7.85546875" style="2" customWidth="1"/>
    <col min="15109" max="15109" width="0" style="2" hidden="1" customWidth="1"/>
    <col min="15110" max="15110" width="17.140625" style="2" customWidth="1"/>
    <col min="15111" max="15111" width="16.5703125" style="2" customWidth="1"/>
    <col min="15112" max="15112" width="16.42578125" style="2" customWidth="1"/>
    <col min="15113" max="15358" width="24.42578125" style="2"/>
    <col min="15359" max="15359" width="66" style="2" customWidth="1"/>
    <col min="15360" max="15360" width="7.7109375" style="2" customWidth="1"/>
    <col min="15361" max="15361" width="7" style="2" customWidth="1"/>
    <col min="15362" max="15362" width="6.42578125" style="2" customWidth="1"/>
    <col min="15363" max="15363" width="15.7109375" style="2" customWidth="1"/>
    <col min="15364" max="15364" width="7.85546875" style="2" customWidth="1"/>
    <col min="15365" max="15365" width="0" style="2" hidden="1" customWidth="1"/>
    <col min="15366" max="15366" width="17.140625" style="2" customWidth="1"/>
    <col min="15367" max="15367" width="16.5703125" style="2" customWidth="1"/>
    <col min="15368" max="15368" width="16.42578125" style="2" customWidth="1"/>
    <col min="15369" max="15614" width="24.42578125" style="2"/>
    <col min="15615" max="15615" width="66" style="2" customWidth="1"/>
    <col min="15616" max="15616" width="7.7109375" style="2" customWidth="1"/>
    <col min="15617" max="15617" width="7" style="2" customWidth="1"/>
    <col min="15618" max="15618" width="6.42578125" style="2" customWidth="1"/>
    <col min="15619" max="15619" width="15.7109375" style="2" customWidth="1"/>
    <col min="15620" max="15620" width="7.85546875" style="2" customWidth="1"/>
    <col min="15621" max="15621" width="0" style="2" hidden="1" customWidth="1"/>
    <col min="15622" max="15622" width="17.140625" style="2" customWidth="1"/>
    <col min="15623" max="15623" width="16.5703125" style="2" customWidth="1"/>
    <col min="15624" max="15624" width="16.42578125" style="2" customWidth="1"/>
    <col min="15625" max="15870" width="24.42578125" style="2"/>
    <col min="15871" max="15871" width="66" style="2" customWidth="1"/>
    <col min="15872" max="15872" width="7.7109375" style="2" customWidth="1"/>
    <col min="15873" max="15873" width="7" style="2" customWidth="1"/>
    <col min="15874" max="15874" width="6.42578125" style="2" customWidth="1"/>
    <col min="15875" max="15875" width="15.7109375" style="2" customWidth="1"/>
    <col min="15876" max="15876" width="7.85546875" style="2" customWidth="1"/>
    <col min="15877" max="15877" width="0" style="2" hidden="1" customWidth="1"/>
    <col min="15878" max="15878" width="17.140625" style="2" customWidth="1"/>
    <col min="15879" max="15879" width="16.5703125" style="2" customWidth="1"/>
    <col min="15880" max="15880" width="16.42578125" style="2" customWidth="1"/>
    <col min="15881" max="16126" width="24.42578125" style="2"/>
    <col min="16127" max="16127" width="66" style="2" customWidth="1"/>
    <col min="16128" max="16128" width="7.7109375" style="2" customWidth="1"/>
    <col min="16129" max="16129" width="7" style="2" customWidth="1"/>
    <col min="16130" max="16130" width="6.42578125" style="2" customWidth="1"/>
    <col min="16131" max="16131" width="15.7109375" style="2" customWidth="1"/>
    <col min="16132" max="16132" width="7.85546875" style="2" customWidth="1"/>
    <col min="16133" max="16133" width="0" style="2" hidden="1" customWidth="1"/>
    <col min="16134" max="16134" width="17.140625" style="2" customWidth="1"/>
    <col min="16135" max="16135" width="16.5703125" style="2" customWidth="1"/>
    <col min="16136" max="16136" width="16.42578125" style="2" customWidth="1"/>
    <col min="16137" max="16384" width="24.42578125" style="2"/>
  </cols>
  <sheetData>
    <row r="1" spans="1:252" ht="24.75" customHeight="1" x14ac:dyDescent="0.25">
      <c r="A1" s="6"/>
      <c r="B1" s="6"/>
      <c r="C1" s="6"/>
      <c r="D1" s="6"/>
      <c r="G1" s="79" t="s">
        <v>276</v>
      </c>
      <c r="H1" s="79"/>
      <c r="I1" s="70"/>
      <c r="J1" s="70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</row>
    <row r="2" spans="1:252" ht="15.75" customHeight="1" x14ac:dyDescent="0.25">
      <c r="A2" s="6"/>
      <c r="B2" s="6"/>
      <c r="C2" s="6"/>
      <c r="D2" s="6"/>
      <c r="G2" s="80" t="s">
        <v>0</v>
      </c>
      <c r="H2" s="80"/>
      <c r="I2" s="70"/>
      <c r="J2" s="70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</row>
    <row r="3" spans="1:252" ht="17.25" customHeight="1" x14ac:dyDescent="0.25">
      <c r="A3" s="6"/>
      <c r="B3" s="6"/>
      <c r="C3" s="6"/>
      <c r="D3" s="6"/>
      <c r="G3" s="79" t="s">
        <v>1</v>
      </c>
      <c r="H3" s="79"/>
      <c r="I3" s="70"/>
      <c r="J3" s="70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</row>
    <row r="4" spans="1:252" ht="21" customHeight="1" x14ac:dyDescent="0.25">
      <c r="A4" s="6"/>
      <c r="B4" s="6"/>
      <c r="C4" s="6"/>
      <c r="D4" s="6"/>
      <c r="G4" s="81" t="s">
        <v>347</v>
      </c>
      <c r="H4" s="81"/>
      <c r="I4" s="70"/>
      <c r="J4" s="7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</row>
    <row r="5" spans="1:252" ht="18.75" customHeight="1" x14ac:dyDescent="0.25">
      <c r="A5" s="6"/>
      <c r="B5" s="6"/>
      <c r="C5" s="6"/>
      <c r="D5" s="6"/>
      <c r="E5" s="10"/>
      <c r="F5" s="10"/>
      <c r="G5" s="9"/>
      <c r="H5" s="9"/>
    </row>
    <row r="6" spans="1:252" ht="18" customHeight="1" x14ac:dyDescent="0.25">
      <c r="A6" s="6"/>
      <c r="B6" s="6"/>
      <c r="C6" s="6"/>
      <c r="D6" s="6"/>
      <c r="E6" s="79" t="s">
        <v>332</v>
      </c>
      <c r="F6" s="79"/>
      <c r="G6" s="83"/>
      <c r="H6" s="83"/>
    </row>
    <row r="7" spans="1:252" ht="15.75" customHeight="1" x14ac:dyDescent="0.25">
      <c r="A7" s="6"/>
      <c r="B7" s="6"/>
      <c r="C7" s="6"/>
      <c r="D7" s="6"/>
      <c r="E7" s="79" t="s">
        <v>2</v>
      </c>
      <c r="F7" s="79"/>
      <c r="G7" s="83"/>
      <c r="H7" s="83"/>
    </row>
    <row r="8" spans="1:252" ht="13.5" customHeight="1" x14ac:dyDescent="0.25">
      <c r="A8" s="6"/>
      <c r="B8" s="6"/>
      <c r="C8" s="6"/>
      <c r="D8" s="6"/>
      <c r="E8" s="79" t="s">
        <v>1</v>
      </c>
      <c r="F8" s="79"/>
      <c r="G8" s="83"/>
      <c r="H8" s="83"/>
    </row>
    <row r="9" spans="1:252" ht="17.25" customHeight="1" x14ac:dyDescent="0.25">
      <c r="A9" s="6"/>
      <c r="B9" s="6"/>
      <c r="C9" s="6"/>
      <c r="D9" s="6"/>
      <c r="E9" s="79" t="s">
        <v>317</v>
      </c>
      <c r="F9" s="79"/>
      <c r="G9" s="83"/>
      <c r="H9" s="83"/>
    </row>
    <row r="10" spans="1:252" ht="39" customHeight="1" x14ac:dyDescent="0.25">
      <c r="A10" s="82" t="s">
        <v>3</v>
      </c>
      <c r="B10" s="82"/>
      <c r="C10" s="82"/>
      <c r="D10" s="82"/>
      <c r="E10" s="82"/>
      <c r="F10" s="82"/>
      <c r="G10" s="9"/>
      <c r="H10" s="9"/>
    </row>
    <row r="11" spans="1:252" ht="39.75" customHeight="1" x14ac:dyDescent="0.25">
      <c r="A11" s="77" t="s">
        <v>275</v>
      </c>
      <c r="B11" s="77"/>
      <c r="C11" s="77"/>
      <c r="D11" s="77"/>
      <c r="E11" s="77"/>
      <c r="F11" s="77"/>
      <c r="G11" s="78"/>
      <c r="H11" s="9"/>
    </row>
    <row r="12" spans="1:252" ht="62.25" customHeight="1" x14ac:dyDescent="0.25">
      <c r="A12" s="11" t="s">
        <v>4</v>
      </c>
      <c r="B12" s="11" t="s">
        <v>5</v>
      </c>
      <c r="C12" s="11" t="s">
        <v>6</v>
      </c>
      <c r="D12" s="11" t="s">
        <v>7</v>
      </c>
      <c r="E12" s="11" t="s">
        <v>8</v>
      </c>
      <c r="F12" s="11" t="s">
        <v>9</v>
      </c>
      <c r="G12" s="11" t="s">
        <v>265</v>
      </c>
      <c r="H12" s="11" t="s">
        <v>265</v>
      </c>
    </row>
    <row r="13" spans="1:252" ht="53.25" customHeight="1" x14ac:dyDescent="0.25">
      <c r="A13" s="11" t="s">
        <v>10</v>
      </c>
      <c r="B13" s="11">
        <v>921</v>
      </c>
      <c r="C13" s="11"/>
      <c r="D13" s="11"/>
      <c r="E13" s="11"/>
      <c r="F13" s="11"/>
      <c r="G13" s="12">
        <f>G14+G102+G131+G177+G287+G306+G316+G340+G347+G354</f>
        <v>386040780.13999999</v>
      </c>
      <c r="H13" s="12">
        <f>H14+H102+H131+H177+H287+H306+H316+H340+H347+H354</f>
        <v>352724122.69999999</v>
      </c>
    </row>
    <row r="14" spans="1:252" ht="23.25" customHeight="1" x14ac:dyDescent="0.25">
      <c r="A14" s="63" t="s">
        <v>11</v>
      </c>
      <c r="B14" s="13">
        <v>921</v>
      </c>
      <c r="C14" s="14" t="s">
        <v>12</v>
      </c>
      <c r="D14" s="14" t="s">
        <v>13</v>
      </c>
      <c r="E14" s="13"/>
      <c r="F14" s="13"/>
      <c r="G14" s="12">
        <f>G15+G21+G27+G64+G73+G78</f>
        <v>58393415.129999995</v>
      </c>
      <c r="H14" s="12">
        <f>H15+H21+H27+H64+H73+H78</f>
        <v>61487292.099999994</v>
      </c>
    </row>
    <row r="15" spans="1:252" ht="51.75" customHeight="1" x14ac:dyDescent="0.25">
      <c r="A15" s="17" t="s">
        <v>14</v>
      </c>
      <c r="B15" s="13">
        <v>921</v>
      </c>
      <c r="C15" s="14" t="s">
        <v>12</v>
      </c>
      <c r="D15" s="14" t="s">
        <v>15</v>
      </c>
      <c r="E15" s="13"/>
      <c r="F15" s="13"/>
      <c r="G15" s="12">
        <f t="shared" ref="G15:H19" si="0">G16</f>
        <v>3215252.54</v>
      </c>
      <c r="H15" s="12">
        <f t="shared" si="0"/>
        <v>3215252.54</v>
      </c>
    </row>
    <row r="16" spans="1:252" ht="62.25" customHeight="1" x14ac:dyDescent="0.25">
      <c r="A16" s="18" t="s">
        <v>305</v>
      </c>
      <c r="B16" s="13">
        <v>921</v>
      </c>
      <c r="C16" s="15" t="s">
        <v>12</v>
      </c>
      <c r="D16" s="15" t="s">
        <v>15</v>
      </c>
      <c r="E16" s="13" t="s">
        <v>17</v>
      </c>
      <c r="F16" s="13"/>
      <c r="G16" s="16">
        <f t="shared" si="0"/>
        <v>3215252.54</v>
      </c>
      <c r="H16" s="16">
        <f t="shared" si="0"/>
        <v>3215252.54</v>
      </c>
    </row>
    <row r="17" spans="1:8" ht="86.25" customHeight="1" x14ac:dyDescent="0.25">
      <c r="A17" s="19" t="s">
        <v>297</v>
      </c>
      <c r="B17" s="20">
        <v>921</v>
      </c>
      <c r="C17" s="15" t="s">
        <v>12</v>
      </c>
      <c r="D17" s="15" t="s">
        <v>15</v>
      </c>
      <c r="E17" s="13" t="s">
        <v>18</v>
      </c>
      <c r="F17" s="13"/>
      <c r="G17" s="16">
        <f t="shared" si="0"/>
        <v>3215252.54</v>
      </c>
      <c r="H17" s="16">
        <f t="shared" si="0"/>
        <v>3215252.54</v>
      </c>
    </row>
    <row r="18" spans="1:8" ht="19.5" customHeight="1" x14ac:dyDescent="0.25">
      <c r="A18" s="21" t="s">
        <v>19</v>
      </c>
      <c r="B18" s="20">
        <v>921</v>
      </c>
      <c r="C18" s="15" t="s">
        <v>12</v>
      </c>
      <c r="D18" s="15" t="s">
        <v>15</v>
      </c>
      <c r="E18" s="13" t="s">
        <v>20</v>
      </c>
      <c r="F18" s="13"/>
      <c r="G18" s="16">
        <f t="shared" si="0"/>
        <v>3215252.54</v>
      </c>
      <c r="H18" s="16">
        <f t="shared" si="0"/>
        <v>3215252.54</v>
      </c>
    </row>
    <row r="19" spans="1:8" ht="51" customHeight="1" x14ac:dyDescent="0.25">
      <c r="A19" s="22" t="s">
        <v>21</v>
      </c>
      <c r="B19" s="20">
        <v>921</v>
      </c>
      <c r="C19" s="15" t="s">
        <v>12</v>
      </c>
      <c r="D19" s="15" t="s">
        <v>15</v>
      </c>
      <c r="E19" s="13" t="s">
        <v>20</v>
      </c>
      <c r="F19" s="13">
        <v>100</v>
      </c>
      <c r="G19" s="16">
        <f t="shared" si="0"/>
        <v>3215252.54</v>
      </c>
      <c r="H19" s="16">
        <f t="shared" si="0"/>
        <v>3215252.54</v>
      </c>
    </row>
    <row r="20" spans="1:8" ht="42" customHeight="1" x14ac:dyDescent="0.25">
      <c r="A20" s="18" t="s">
        <v>22</v>
      </c>
      <c r="B20" s="13">
        <v>921</v>
      </c>
      <c r="C20" s="15" t="s">
        <v>12</v>
      </c>
      <c r="D20" s="15" t="s">
        <v>15</v>
      </c>
      <c r="E20" s="13" t="s">
        <v>20</v>
      </c>
      <c r="F20" s="13">
        <v>120</v>
      </c>
      <c r="G20" s="23">
        <v>3215252.54</v>
      </c>
      <c r="H20" s="23">
        <v>3215252.54</v>
      </c>
    </row>
    <row r="21" spans="1:8" ht="71.25" customHeight="1" x14ac:dyDescent="0.25">
      <c r="A21" s="17" t="s">
        <v>23</v>
      </c>
      <c r="B21" s="11">
        <v>921</v>
      </c>
      <c r="C21" s="14" t="s">
        <v>12</v>
      </c>
      <c r="D21" s="14" t="s">
        <v>24</v>
      </c>
      <c r="E21" s="11"/>
      <c r="F21" s="11"/>
      <c r="G21" s="12">
        <f t="shared" ref="G21:H25" si="1">G22</f>
        <v>2250676.2599999998</v>
      </c>
      <c r="H21" s="12">
        <f t="shared" si="1"/>
        <v>2250676.2599999998</v>
      </c>
    </row>
    <row r="22" spans="1:8" ht="25.5" customHeight="1" x14ac:dyDescent="0.25">
      <c r="A22" s="24" t="s">
        <v>25</v>
      </c>
      <c r="B22" s="13">
        <v>921</v>
      </c>
      <c r="C22" s="15" t="s">
        <v>12</v>
      </c>
      <c r="D22" s="15" t="s">
        <v>24</v>
      </c>
      <c r="E22" s="13" t="s">
        <v>26</v>
      </c>
      <c r="F22" s="13"/>
      <c r="G22" s="16">
        <f t="shared" si="1"/>
        <v>2250676.2599999998</v>
      </c>
      <c r="H22" s="16">
        <f t="shared" si="1"/>
        <v>2250676.2599999998</v>
      </c>
    </row>
    <row r="23" spans="1:8" ht="34.5" customHeight="1" x14ac:dyDescent="0.25">
      <c r="A23" s="24" t="s">
        <v>27</v>
      </c>
      <c r="B23" s="13">
        <v>921</v>
      </c>
      <c r="C23" s="15" t="s">
        <v>12</v>
      </c>
      <c r="D23" s="15" t="s">
        <v>24</v>
      </c>
      <c r="E23" s="13" t="s">
        <v>28</v>
      </c>
      <c r="F23" s="13"/>
      <c r="G23" s="16">
        <f t="shared" si="1"/>
        <v>2250676.2599999998</v>
      </c>
      <c r="H23" s="16">
        <f t="shared" si="1"/>
        <v>2250676.2599999998</v>
      </c>
    </row>
    <row r="24" spans="1:8" ht="34.5" customHeight="1" x14ac:dyDescent="0.25">
      <c r="A24" s="24" t="s">
        <v>29</v>
      </c>
      <c r="B24" s="13">
        <v>921</v>
      </c>
      <c r="C24" s="15" t="s">
        <v>12</v>
      </c>
      <c r="D24" s="15" t="s">
        <v>24</v>
      </c>
      <c r="E24" s="13" t="s">
        <v>30</v>
      </c>
      <c r="F24" s="13"/>
      <c r="G24" s="16">
        <f t="shared" si="1"/>
        <v>2250676.2599999998</v>
      </c>
      <c r="H24" s="16">
        <f t="shared" si="1"/>
        <v>2250676.2599999998</v>
      </c>
    </row>
    <row r="25" spans="1:8" ht="48.75" customHeight="1" x14ac:dyDescent="0.25">
      <c r="A25" s="25" t="s">
        <v>31</v>
      </c>
      <c r="B25" s="13">
        <v>921</v>
      </c>
      <c r="C25" s="15" t="s">
        <v>12</v>
      </c>
      <c r="D25" s="15" t="s">
        <v>24</v>
      </c>
      <c r="E25" s="13" t="s">
        <v>30</v>
      </c>
      <c r="F25" s="13">
        <v>100</v>
      </c>
      <c r="G25" s="16">
        <f t="shared" si="1"/>
        <v>2250676.2599999998</v>
      </c>
      <c r="H25" s="16">
        <f t="shared" si="1"/>
        <v>2250676.2599999998</v>
      </c>
    </row>
    <row r="26" spans="1:8" ht="33" customHeight="1" x14ac:dyDescent="0.25">
      <c r="A26" s="25" t="s">
        <v>22</v>
      </c>
      <c r="B26" s="13">
        <v>921</v>
      </c>
      <c r="C26" s="15" t="s">
        <v>12</v>
      </c>
      <c r="D26" s="15" t="s">
        <v>24</v>
      </c>
      <c r="E26" s="13" t="s">
        <v>30</v>
      </c>
      <c r="F26" s="13">
        <v>120</v>
      </c>
      <c r="G26" s="16">
        <v>2250676.2599999998</v>
      </c>
      <c r="H26" s="16">
        <v>2250676.2599999998</v>
      </c>
    </row>
    <row r="27" spans="1:8" ht="69" customHeight="1" x14ac:dyDescent="0.25">
      <c r="A27" s="17" t="s">
        <v>32</v>
      </c>
      <c r="B27" s="11">
        <v>921</v>
      </c>
      <c r="C27" s="14" t="s">
        <v>12</v>
      </c>
      <c r="D27" s="14" t="s">
        <v>33</v>
      </c>
      <c r="E27" s="11"/>
      <c r="F27" s="11"/>
      <c r="G27" s="12">
        <f t="shared" ref="G27:H28" si="2">G28</f>
        <v>48007312.969999999</v>
      </c>
      <c r="H27" s="12">
        <f t="shared" si="2"/>
        <v>51801189.939999998</v>
      </c>
    </row>
    <row r="28" spans="1:8" ht="56.25" customHeight="1" x14ac:dyDescent="0.25">
      <c r="A28" s="18" t="s">
        <v>16</v>
      </c>
      <c r="B28" s="13">
        <v>921</v>
      </c>
      <c r="C28" s="15" t="s">
        <v>12</v>
      </c>
      <c r="D28" s="15" t="s">
        <v>33</v>
      </c>
      <c r="E28" s="13" t="s">
        <v>17</v>
      </c>
      <c r="F28" s="13"/>
      <c r="G28" s="16">
        <f t="shared" si="2"/>
        <v>48007312.969999999</v>
      </c>
      <c r="H28" s="16">
        <f t="shared" si="2"/>
        <v>51801189.939999998</v>
      </c>
    </row>
    <row r="29" spans="1:8" ht="85.5" customHeight="1" x14ac:dyDescent="0.25">
      <c r="A29" s="18" t="s">
        <v>297</v>
      </c>
      <c r="B29" s="13">
        <v>921</v>
      </c>
      <c r="C29" s="15" t="s">
        <v>12</v>
      </c>
      <c r="D29" s="15" t="s">
        <v>33</v>
      </c>
      <c r="E29" s="13" t="s">
        <v>18</v>
      </c>
      <c r="F29" s="13"/>
      <c r="G29" s="16">
        <f>G30+G33+G38+G41+G44+G47+G52+G55+G58+G61</f>
        <v>48007312.969999999</v>
      </c>
      <c r="H29" s="16">
        <f>H30+H33+H38+H41+H44+H47+H52+H55+H58+H61</f>
        <v>51801189.939999998</v>
      </c>
    </row>
    <row r="30" spans="1:8" ht="29.25" customHeight="1" x14ac:dyDescent="0.25">
      <c r="A30" s="18" t="s">
        <v>34</v>
      </c>
      <c r="B30" s="13">
        <v>921</v>
      </c>
      <c r="C30" s="15" t="s">
        <v>12</v>
      </c>
      <c r="D30" s="15" t="s">
        <v>33</v>
      </c>
      <c r="E30" s="13" t="s">
        <v>35</v>
      </c>
      <c r="F30" s="13"/>
      <c r="G30" s="16">
        <f t="shared" ref="G30:H31" si="3">G31</f>
        <v>39897309.969999999</v>
      </c>
      <c r="H30" s="16">
        <f t="shared" si="3"/>
        <v>43691186.939999998</v>
      </c>
    </row>
    <row r="31" spans="1:8" ht="84.75" customHeight="1" x14ac:dyDescent="0.25">
      <c r="A31" s="25" t="s">
        <v>36</v>
      </c>
      <c r="B31" s="13">
        <v>921</v>
      </c>
      <c r="C31" s="15" t="s">
        <v>12</v>
      </c>
      <c r="D31" s="15" t="s">
        <v>33</v>
      </c>
      <c r="E31" s="13" t="s">
        <v>35</v>
      </c>
      <c r="F31" s="13">
        <v>100</v>
      </c>
      <c r="G31" s="16">
        <f t="shared" si="3"/>
        <v>39897309.969999999</v>
      </c>
      <c r="H31" s="16">
        <f t="shared" si="3"/>
        <v>43691186.939999998</v>
      </c>
    </row>
    <row r="32" spans="1:8" ht="46.5" customHeight="1" x14ac:dyDescent="0.25">
      <c r="A32" s="18" t="s">
        <v>22</v>
      </c>
      <c r="B32" s="13">
        <v>921</v>
      </c>
      <c r="C32" s="15" t="s">
        <v>12</v>
      </c>
      <c r="D32" s="15" t="s">
        <v>33</v>
      </c>
      <c r="E32" s="13" t="s">
        <v>35</v>
      </c>
      <c r="F32" s="13">
        <v>120</v>
      </c>
      <c r="G32" s="26">
        <v>39897309.969999999</v>
      </c>
      <c r="H32" s="26">
        <v>43691186.939999998</v>
      </c>
    </row>
    <row r="33" spans="1:8" ht="69.75" customHeight="1" x14ac:dyDescent="0.25">
      <c r="A33" s="18" t="s">
        <v>37</v>
      </c>
      <c r="B33" s="13">
        <v>921</v>
      </c>
      <c r="C33" s="15" t="s">
        <v>12</v>
      </c>
      <c r="D33" s="15" t="s">
        <v>33</v>
      </c>
      <c r="E33" s="13" t="s">
        <v>38</v>
      </c>
      <c r="F33" s="13"/>
      <c r="G33" s="27">
        <f>G34+G36</f>
        <v>359900</v>
      </c>
      <c r="H33" s="27">
        <f>H34+H36</f>
        <v>359900</v>
      </c>
    </row>
    <row r="34" spans="1:8" ht="90" customHeight="1" x14ac:dyDescent="0.25">
      <c r="A34" s="25" t="s">
        <v>36</v>
      </c>
      <c r="B34" s="13">
        <v>921</v>
      </c>
      <c r="C34" s="15" t="s">
        <v>12</v>
      </c>
      <c r="D34" s="15" t="s">
        <v>33</v>
      </c>
      <c r="E34" s="13" t="s">
        <v>38</v>
      </c>
      <c r="F34" s="13">
        <v>100</v>
      </c>
      <c r="G34" s="27">
        <f t="shared" ref="G34:H34" si="4">G35</f>
        <v>44600</v>
      </c>
      <c r="H34" s="27">
        <f t="shared" si="4"/>
        <v>44600</v>
      </c>
    </row>
    <row r="35" spans="1:8" ht="36.75" customHeight="1" x14ac:dyDescent="0.25">
      <c r="A35" s="18" t="s">
        <v>22</v>
      </c>
      <c r="B35" s="13">
        <v>921</v>
      </c>
      <c r="C35" s="15" t="s">
        <v>12</v>
      </c>
      <c r="D35" s="15" t="s">
        <v>33</v>
      </c>
      <c r="E35" s="13" t="s">
        <v>38</v>
      </c>
      <c r="F35" s="13">
        <v>120</v>
      </c>
      <c r="G35" s="27">
        <v>44600</v>
      </c>
      <c r="H35" s="27">
        <v>44600</v>
      </c>
    </row>
    <row r="36" spans="1:8" ht="35.25" customHeight="1" x14ac:dyDescent="0.25">
      <c r="A36" s="18" t="s">
        <v>39</v>
      </c>
      <c r="B36" s="13">
        <v>921</v>
      </c>
      <c r="C36" s="15" t="s">
        <v>12</v>
      </c>
      <c r="D36" s="15" t="s">
        <v>33</v>
      </c>
      <c r="E36" s="13" t="s">
        <v>38</v>
      </c>
      <c r="F36" s="13">
        <v>200</v>
      </c>
      <c r="G36" s="27">
        <f>G37</f>
        <v>315300</v>
      </c>
      <c r="H36" s="27">
        <f>H37</f>
        <v>315300</v>
      </c>
    </row>
    <row r="37" spans="1:8" ht="43.5" customHeight="1" x14ac:dyDescent="0.25">
      <c r="A37" s="18" t="s">
        <v>40</v>
      </c>
      <c r="B37" s="13">
        <v>921</v>
      </c>
      <c r="C37" s="15" t="s">
        <v>12</v>
      </c>
      <c r="D37" s="15" t="s">
        <v>33</v>
      </c>
      <c r="E37" s="13" t="s">
        <v>38</v>
      </c>
      <c r="F37" s="13">
        <v>240</v>
      </c>
      <c r="G37" s="26">
        <v>315300</v>
      </c>
      <c r="H37" s="26">
        <v>315300</v>
      </c>
    </row>
    <row r="38" spans="1:8" ht="54.75" customHeight="1" x14ac:dyDescent="0.25">
      <c r="A38" s="18" t="s">
        <v>41</v>
      </c>
      <c r="B38" s="13">
        <v>921</v>
      </c>
      <c r="C38" s="15" t="s">
        <v>12</v>
      </c>
      <c r="D38" s="15" t="s">
        <v>33</v>
      </c>
      <c r="E38" s="13" t="s">
        <v>42</v>
      </c>
      <c r="F38" s="13"/>
      <c r="G38" s="27">
        <f t="shared" ref="G38:H39" si="5">G39</f>
        <v>557700</v>
      </c>
      <c r="H38" s="27">
        <f t="shared" si="5"/>
        <v>557700</v>
      </c>
    </row>
    <row r="39" spans="1:8" ht="35.25" customHeight="1" x14ac:dyDescent="0.25">
      <c r="A39" s="18" t="s">
        <v>39</v>
      </c>
      <c r="B39" s="13">
        <v>921</v>
      </c>
      <c r="C39" s="15" t="s">
        <v>12</v>
      </c>
      <c r="D39" s="15" t="s">
        <v>33</v>
      </c>
      <c r="E39" s="13" t="s">
        <v>42</v>
      </c>
      <c r="F39" s="13">
        <v>200</v>
      </c>
      <c r="G39" s="27">
        <f t="shared" si="5"/>
        <v>557700</v>
      </c>
      <c r="H39" s="27">
        <f t="shared" si="5"/>
        <v>557700</v>
      </c>
    </row>
    <row r="40" spans="1:8" ht="33" customHeight="1" x14ac:dyDescent="0.25">
      <c r="A40" s="18" t="s">
        <v>40</v>
      </c>
      <c r="B40" s="13">
        <v>921</v>
      </c>
      <c r="C40" s="15" t="s">
        <v>12</v>
      </c>
      <c r="D40" s="15" t="s">
        <v>33</v>
      </c>
      <c r="E40" s="13" t="s">
        <v>42</v>
      </c>
      <c r="F40" s="13">
        <v>240</v>
      </c>
      <c r="G40" s="27">
        <v>557700</v>
      </c>
      <c r="H40" s="27">
        <v>557700</v>
      </c>
    </row>
    <row r="41" spans="1:8" ht="78.75" customHeight="1" x14ac:dyDescent="0.25">
      <c r="A41" s="24" t="s">
        <v>43</v>
      </c>
      <c r="B41" s="13">
        <v>921</v>
      </c>
      <c r="C41" s="15" t="s">
        <v>12</v>
      </c>
      <c r="D41" s="15" t="s">
        <v>33</v>
      </c>
      <c r="E41" s="13" t="s">
        <v>44</v>
      </c>
      <c r="F41" s="13"/>
      <c r="G41" s="27">
        <f t="shared" ref="G41:H42" si="6">G42</f>
        <v>333000</v>
      </c>
      <c r="H41" s="27">
        <f t="shared" si="6"/>
        <v>333000</v>
      </c>
    </row>
    <row r="42" spans="1:8" ht="33.75" customHeight="1" x14ac:dyDescent="0.25">
      <c r="A42" s="18" t="s">
        <v>39</v>
      </c>
      <c r="B42" s="13">
        <v>921</v>
      </c>
      <c r="C42" s="15" t="s">
        <v>12</v>
      </c>
      <c r="D42" s="15" t="s">
        <v>33</v>
      </c>
      <c r="E42" s="13" t="s">
        <v>44</v>
      </c>
      <c r="F42" s="13">
        <v>200</v>
      </c>
      <c r="G42" s="27">
        <f t="shared" si="6"/>
        <v>333000</v>
      </c>
      <c r="H42" s="27">
        <f t="shared" si="6"/>
        <v>333000</v>
      </c>
    </row>
    <row r="43" spans="1:8" ht="35.25" customHeight="1" x14ac:dyDescent="0.25">
      <c r="A43" s="18" t="s">
        <v>40</v>
      </c>
      <c r="B43" s="13">
        <v>921</v>
      </c>
      <c r="C43" s="15" t="s">
        <v>12</v>
      </c>
      <c r="D43" s="15" t="s">
        <v>33</v>
      </c>
      <c r="E43" s="13" t="s">
        <v>44</v>
      </c>
      <c r="F43" s="13">
        <v>240</v>
      </c>
      <c r="G43" s="27">
        <v>333000</v>
      </c>
      <c r="H43" s="27">
        <v>333000</v>
      </c>
    </row>
    <row r="44" spans="1:8" ht="22.5" customHeight="1" x14ac:dyDescent="0.25">
      <c r="A44" s="18" t="s">
        <v>45</v>
      </c>
      <c r="B44" s="13">
        <v>921</v>
      </c>
      <c r="C44" s="15" t="s">
        <v>12</v>
      </c>
      <c r="D44" s="15" t="s">
        <v>33</v>
      </c>
      <c r="E44" s="13" t="s">
        <v>46</v>
      </c>
      <c r="F44" s="13"/>
      <c r="G44" s="27">
        <f t="shared" ref="G44:H45" si="7">G45</f>
        <v>431000</v>
      </c>
      <c r="H44" s="27">
        <f t="shared" si="7"/>
        <v>431000</v>
      </c>
    </row>
    <row r="45" spans="1:8" ht="42.75" customHeight="1" x14ac:dyDescent="0.25">
      <c r="A45" s="18" t="s">
        <v>39</v>
      </c>
      <c r="B45" s="13">
        <v>921</v>
      </c>
      <c r="C45" s="15" t="s">
        <v>12</v>
      </c>
      <c r="D45" s="15" t="s">
        <v>33</v>
      </c>
      <c r="E45" s="13" t="s">
        <v>46</v>
      </c>
      <c r="F45" s="13">
        <v>200</v>
      </c>
      <c r="G45" s="27">
        <f t="shared" si="7"/>
        <v>431000</v>
      </c>
      <c r="H45" s="27">
        <f t="shared" si="7"/>
        <v>431000</v>
      </c>
    </row>
    <row r="46" spans="1:8" ht="48" customHeight="1" x14ac:dyDescent="0.25">
      <c r="A46" s="18" t="s">
        <v>40</v>
      </c>
      <c r="B46" s="13">
        <v>921</v>
      </c>
      <c r="C46" s="15" t="s">
        <v>12</v>
      </c>
      <c r="D46" s="15" t="s">
        <v>33</v>
      </c>
      <c r="E46" s="13" t="s">
        <v>46</v>
      </c>
      <c r="F46" s="13">
        <v>240</v>
      </c>
      <c r="G46" s="27">
        <v>431000</v>
      </c>
      <c r="H46" s="27">
        <v>431000</v>
      </c>
    </row>
    <row r="47" spans="1:8" ht="53.25" customHeight="1" x14ac:dyDescent="0.25">
      <c r="A47" s="18" t="s">
        <v>47</v>
      </c>
      <c r="B47" s="13">
        <v>921</v>
      </c>
      <c r="C47" s="15" t="s">
        <v>12</v>
      </c>
      <c r="D47" s="15" t="s">
        <v>33</v>
      </c>
      <c r="E47" s="13" t="s">
        <v>48</v>
      </c>
      <c r="F47" s="13"/>
      <c r="G47" s="27">
        <f>G48+G50</f>
        <v>2930201</v>
      </c>
      <c r="H47" s="27">
        <f>H48+H50</f>
        <v>2930201</v>
      </c>
    </row>
    <row r="48" spans="1:8" ht="36.75" customHeight="1" x14ac:dyDescent="0.25">
      <c r="A48" s="18" t="s">
        <v>39</v>
      </c>
      <c r="B48" s="13">
        <v>921</v>
      </c>
      <c r="C48" s="15" t="s">
        <v>12</v>
      </c>
      <c r="D48" s="15" t="s">
        <v>33</v>
      </c>
      <c r="E48" s="13" t="s">
        <v>48</v>
      </c>
      <c r="F48" s="13">
        <v>200</v>
      </c>
      <c r="G48" s="27">
        <f>G49</f>
        <v>2739318</v>
      </c>
      <c r="H48" s="27">
        <f>H49</f>
        <v>2739318</v>
      </c>
    </row>
    <row r="49" spans="1:8" ht="36" customHeight="1" x14ac:dyDescent="0.25">
      <c r="A49" s="18" t="s">
        <v>40</v>
      </c>
      <c r="B49" s="13">
        <v>921</v>
      </c>
      <c r="C49" s="15" t="s">
        <v>12</v>
      </c>
      <c r="D49" s="15" t="s">
        <v>33</v>
      </c>
      <c r="E49" s="13" t="s">
        <v>48</v>
      </c>
      <c r="F49" s="13">
        <v>240</v>
      </c>
      <c r="G49" s="26">
        <v>2739318</v>
      </c>
      <c r="H49" s="26">
        <v>2739318</v>
      </c>
    </row>
    <row r="50" spans="1:8" ht="23.25" customHeight="1" x14ac:dyDescent="0.25">
      <c r="A50" s="18" t="s">
        <v>49</v>
      </c>
      <c r="B50" s="13">
        <v>921</v>
      </c>
      <c r="C50" s="15" t="s">
        <v>12</v>
      </c>
      <c r="D50" s="15" t="s">
        <v>33</v>
      </c>
      <c r="E50" s="13" t="s">
        <v>48</v>
      </c>
      <c r="F50" s="13">
        <v>800</v>
      </c>
      <c r="G50" s="26">
        <f>G51</f>
        <v>190883</v>
      </c>
      <c r="H50" s="26">
        <f>H51</f>
        <v>190883</v>
      </c>
    </row>
    <row r="51" spans="1:8" ht="27" customHeight="1" x14ac:dyDescent="0.25">
      <c r="A51" s="18" t="s">
        <v>74</v>
      </c>
      <c r="B51" s="13">
        <v>921</v>
      </c>
      <c r="C51" s="15" t="s">
        <v>12</v>
      </c>
      <c r="D51" s="15" t="s">
        <v>33</v>
      </c>
      <c r="E51" s="13" t="s">
        <v>48</v>
      </c>
      <c r="F51" s="13">
        <v>850</v>
      </c>
      <c r="G51" s="26">
        <v>190883</v>
      </c>
      <c r="H51" s="26">
        <v>190883</v>
      </c>
    </row>
    <row r="52" spans="1:8" ht="66" customHeight="1" x14ac:dyDescent="0.25">
      <c r="A52" s="18" t="s">
        <v>50</v>
      </c>
      <c r="B52" s="13">
        <v>921</v>
      </c>
      <c r="C52" s="15" t="s">
        <v>12</v>
      </c>
      <c r="D52" s="15" t="s">
        <v>33</v>
      </c>
      <c r="E52" s="13" t="s">
        <v>51</v>
      </c>
      <c r="F52" s="13"/>
      <c r="G52" s="27">
        <f t="shared" ref="G52:H53" si="8">G53</f>
        <v>439000</v>
      </c>
      <c r="H52" s="27">
        <f t="shared" si="8"/>
        <v>439000</v>
      </c>
    </row>
    <row r="53" spans="1:8" ht="38.25" customHeight="1" x14ac:dyDescent="0.25">
      <c r="A53" s="18" t="s">
        <v>39</v>
      </c>
      <c r="B53" s="13">
        <v>921</v>
      </c>
      <c r="C53" s="15" t="s">
        <v>12</v>
      </c>
      <c r="D53" s="15" t="s">
        <v>33</v>
      </c>
      <c r="E53" s="13" t="s">
        <v>51</v>
      </c>
      <c r="F53" s="13">
        <v>200</v>
      </c>
      <c r="G53" s="26">
        <f t="shared" si="8"/>
        <v>439000</v>
      </c>
      <c r="H53" s="26">
        <f t="shared" si="8"/>
        <v>439000</v>
      </c>
    </row>
    <row r="54" spans="1:8" ht="44.25" customHeight="1" x14ac:dyDescent="0.25">
      <c r="A54" s="18" t="s">
        <v>40</v>
      </c>
      <c r="B54" s="13">
        <v>921</v>
      </c>
      <c r="C54" s="15" t="s">
        <v>12</v>
      </c>
      <c r="D54" s="15" t="s">
        <v>33</v>
      </c>
      <c r="E54" s="13" t="s">
        <v>51</v>
      </c>
      <c r="F54" s="13">
        <v>240</v>
      </c>
      <c r="G54" s="26">
        <v>439000</v>
      </c>
      <c r="H54" s="26">
        <v>439000</v>
      </c>
    </row>
    <row r="55" spans="1:8" ht="82.5" customHeight="1" x14ac:dyDescent="0.25">
      <c r="A55" s="18" t="s">
        <v>52</v>
      </c>
      <c r="B55" s="13">
        <v>921</v>
      </c>
      <c r="C55" s="15" t="s">
        <v>12</v>
      </c>
      <c r="D55" s="15" t="s">
        <v>33</v>
      </c>
      <c r="E55" s="13" t="s">
        <v>53</v>
      </c>
      <c r="F55" s="13"/>
      <c r="G55" s="27">
        <f t="shared" ref="G55:H56" si="9">G56</f>
        <v>2481402</v>
      </c>
      <c r="H55" s="27">
        <f t="shared" si="9"/>
        <v>2481402</v>
      </c>
    </row>
    <row r="56" spans="1:8" ht="34.5" customHeight="1" x14ac:dyDescent="0.25">
      <c r="A56" s="18" t="s">
        <v>39</v>
      </c>
      <c r="B56" s="13">
        <v>921</v>
      </c>
      <c r="C56" s="15" t="s">
        <v>12</v>
      </c>
      <c r="D56" s="15" t="s">
        <v>33</v>
      </c>
      <c r="E56" s="13" t="s">
        <v>53</v>
      </c>
      <c r="F56" s="13">
        <v>200</v>
      </c>
      <c r="G56" s="27">
        <f t="shared" si="9"/>
        <v>2481402</v>
      </c>
      <c r="H56" s="27">
        <f t="shared" si="9"/>
        <v>2481402</v>
      </c>
    </row>
    <row r="57" spans="1:8" ht="40.5" customHeight="1" x14ac:dyDescent="0.25">
      <c r="A57" s="18" t="s">
        <v>40</v>
      </c>
      <c r="B57" s="13">
        <v>921</v>
      </c>
      <c r="C57" s="15" t="s">
        <v>12</v>
      </c>
      <c r="D57" s="15" t="s">
        <v>33</v>
      </c>
      <c r="E57" s="13" t="s">
        <v>53</v>
      </c>
      <c r="F57" s="13">
        <v>240</v>
      </c>
      <c r="G57" s="26">
        <v>2481402</v>
      </c>
      <c r="H57" s="26">
        <v>2481402</v>
      </c>
    </row>
    <row r="58" spans="1:8" ht="72.75" customHeight="1" x14ac:dyDescent="0.25">
      <c r="A58" s="18" t="s">
        <v>54</v>
      </c>
      <c r="B58" s="13">
        <v>921</v>
      </c>
      <c r="C58" s="15" t="s">
        <v>12</v>
      </c>
      <c r="D58" s="15" t="s">
        <v>33</v>
      </c>
      <c r="E58" s="13" t="s">
        <v>55</v>
      </c>
      <c r="F58" s="13"/>
      <c r="G58" s="27">
        <f t="shared" ref="G58:H59" si="10">G59</f>
        <v>373800</v>
      </c>
      <c r="H58" s="27">
        <f t="shared" si="10"/>
        <v>373800</v>
      </c>
    </row>
    <row r="59" spans="1:8" ht="44.25" customHeight="1" x14ac:dyDescent="0.25">
      <c r="A59" s="18" t="s">
        <v>39</v>
      </c>
      <c r="B59" s="13">
        <v>921</v>
      </c>
      <c r="C59" s="15" t="s">
        <v>12</v>
      </c>
      <c r="D59" s="15" t="s">
        <v>33</v>
      </c>
      <c r="E59" s="13" t="s">
        <v>55</v>
      </c>
      <c r="F59" s="13">
        <v>200</v>
      </c>
      <c r="G59" s="27">
        <f t="shared" si="10"/>
        <v>373800</v>
      </c>
      <c r="H59" s="27">
        <f t="shared" si="10"/>
        <v>373800</v>
      </c>
    </row>
    <row r="60" spans="1:8" ht="43.5" customHeight="1" x14ac:dyDescent="0.25">
      <c r="A60" s="18" t="s">
        <v>40</v>
      </c>
      <c r="B60" s="13">
        <v>921</v>
      </c>
      <c r="C60" s="15" t="s">
        <v>12</v>
      </c>
      <c r="D60" s="15" t="s">
        <v>33</v>
      </c>
      <c r="E60" s="13" t="s">
        <v>55</v>
      </c>
      <c r="F60" s="13">
        <v>240</v>
      </c>
      <c r="G60" s="27">
        <v>373800</v>
      </c>
      <c r="H60" s="27">
        <v>373800</v>
      </c>
    </row>
    <row r="61" spans="1:8" ht="56.25" customHeight="1" x14ac:dyDescent="0.25">
      <c r="A61" s="18" t="s">
        <v>56</v>
      </c>
      <c r="B61" s="13">
        <v>921</v>
      </c>
      <c r="C61" s="15" t="s">
        <v>12</v>
      </c>
      <c r="D61" s="15" t="s">
        <v>33</v>
      </c>
      <c r="E61" s="13" t="s">
        <v>57</v>
      </c>
      <c r="F61" s="13"/>
      <c r="G61" s="27">
        <f t="shared" ref="G61:H62" si="11">G62</f>
        <v>204000</v>
      </c>
      <c r="H61" s="27">
        <f t="shared" si="11"/>
        <v>204000</v>
      </c>
    </row>
    <row r="62" spans="1:8" ht="48" customHeight="1" x14ac:dyDescent="0.25">
      <c r="A62" s="18" t="s">
        <v>39</v>
      </c>
      <c r="B62" s="13">
        <v>921</v>
      </c>
      <c r="C62" s="15" t="s">
        <v>12</v>
      </c>
      <c r="D62" s="15" t="s">
        <v>33</v>
      </c>
      <c r="E62" s="13" t="s">
        <v>57</v>
      </c>
      <c r="F62" s="13">
        <v>200</v>
      </c>
      <c r="G62" s="27">
        <f t="shared" si="11"/>
        <v>204000</v>
      </c>
      <c r="H62" s="27">
        <f t="shared" si="11"/>
        <v>204000</v>
      </c>
    </row>
    <row r="63" spans="1:8" ht="32.25" customHeight="1" x14ac:dyDescent="0.25">
      <c r="A63" s="18" t="s">
        <v>40</v>
      </c>
      <c r="B63" s="13">
        <v>921</v>
      </c>
      <c r="C63" s="15" t="s">
        <v>12</v>
      </c>
      <c r="D63" s="15" t="s">
        <v>33</v>
      </c>
      <c r="E63" s="13" t="s">
        <v>57</v>
      </c>
      <c r="F63" s="13">
        <v>240</v>
      </c>
      <c r="G63" s="27">
        <v>204000</v>
      </c>
      <c r="H63" s="26">
        <v>204000</v>
      </c>
    </row>
    <row r="64" spans="1:8" ht="54.75" customHeight="1" x14ac:dyDescent="0.25">
      <c r="A64" s="17" t="s">
        <v>58</v>
      </c>
      <c r="B64" s="11">
        <v>921</v>
      </c>
      <c r="C64" s="14" t="s">
        <v>12</v>
      </c>
      <c r="D64" s="14" t="s">
        <v>59</v>
      </c>
      <c r="E64" s="11"/>
      <c r="F64" s="11"/>
      <c r="G64" s="29">
        <f t="shared" ref="G64:H65" si="12">G65</f>
        <v>2908802.3600000003</v>
      </c>
      <c r="H64" s="29">
        <f t="shared" si="12"/>
        <v>2908802.3600000003</v>
      </c>
    </row>
    <row r="65" spans="1:8" ht="26.25" customHeight="1" x14ac:dyDescent="0.25">
      <c r="A65" s="24" t="s">
        <v>25</v>
      </c>
      <c r="B65" s="13">
        <v>921</v>
      </c>
      <c r="C65" s="15" t="s">
        <v>12</v>
      </c>
      <c r="D65" s="15" t="s">
        <v>59</v>
      </c>
      <c r="E65" s="13" t="s">
        <v>26</v>
      </c>
      <c r="F65" s="13"/>
      <c r="G65" s="26">
        <f t="shared" si="12"/>
        <v>2908802.3600000003</v>
      </c>
      <c r="H65" s="26">
        <f t="shared" si="12"/>
        <v>2908802.3600000003</v>
      </c>
    </row>
    <row r="66" spans="1:8" ht="47.25" customHeight="1" x14ac:dyDescent="0.25">
      <c r="A66" s="24" t="s">
        <v>60</v>
      </c>
      <c r="B66" s="13">
        <v>921</v>
      </c>
      <c r="C66" s="15" t="s">
        <v>12</v>
      </c>
      <c r="D66" s="15" t="s">
        <v>59</v>
      </c>
      <c r="E66" s="13" t="s">
        <v>61</v>
      </c>
      <c r="F66" s="13"/>
      <c r="G66" s="26">
        <f>G67+G70</f>
        <v>2908802.3600000003</v>
      </c>
      <c r="H66" s="26">
        <f>H67+H70</f>
        <v>2908802.3600000003</v>
      </c>
    </row>
    <row r="67" spans="1:8" ht="39" customHeight="1" x14ac:dyDescent="0.25">
      <c r="A67" s="18" t="s">
        <v>322</v>
      </c>
      <c r="B67" s="13">
        <v>921</v>
      </c>
      <c r="C67" s="15" t="s">
        <v>12</v>
      </c>
      <c r="D67" s="15" t="s">
        <v>59</v>
      </c>
      <c r="E67" s="13" t="s">
        <v>62</v>
      </c>
      <c r="F67" s="13"/>
      <c r="G67" s="26">
        <f t="shared" ref="G67:H68" si="13">G68</f>
        <v>1607626.27</v>
      </c>
      <c r="H67" s="26">
        <f t="shared" si="13"/>
        <v>1607626.27</v>
      </c>
    </row>
    <row r="68" spans="1:8" ht="87" customHeight="1" x14ac:dyDescent="0.25">
      <c r="A68" s="18" t="s">
        <v>31</v>
      </c>
      <c r="B68" s="13">
        <v>921</v>
      </c>
      <c r="C68" s="15" t="s">
        <v>12</v>
      </c>
      <c r="D68" s="15" t="s">
        <v>59</v>
      </c>
      <c r="E68" s="13" t="s">
        <v>62</v>
      </c>
      <c r="F68" s="13">
        <v>100</v>
      </c>
      <c r="G68" s="26">
        <f t="shared" si="13"/>
        <v>1607626.27</v>
      </c>
      <c r="H68" s="26">
        <f t="shared" si="13"/>
        <v>1607626.27</v>
      </c>
    </row>
    <row r="69" spans="1:8" ht="45" customHeight="1" x14ac:dyDescent="0.25">
      <c r="A69" s="18" t="s">
        <v>22</v>
      </c>
      <c r="B69" s="13">
        <v>921</v>
      </c>
      <c r="C69" s="15" t="s">
        <v>12</v>
      </c>
      <c r="D69" s="15" t="s">
        <v>59</v>
      </c>
      <c r="E69" s="13" t="s">
        <v>62</v>
      </c>
      <c r="F69" s="13">
        <v>120</v>
      </c>
      <c r="G69" s="30">
        <v>1607626.27</v>
      </c>
      <c r="H69" s="30">
        <v>1607626.27</v>
      </c>
    </row>
    <row r="70" spans="1:8" ht="37.5" customHeight="1" x14ac:dyDescent="0.25">
      <c r="A70" s="18" t="s">
        <v>63</v>
      </c>
      <c r="B70" s="13">
        <v>921</v>
      </c>
      <c r="C70" s="15" t="s">
        <v>12</v>
      </c>
      <c r="D70" s="15" t="s">
        <v>59</v>
      </c>
      <c r="E70" s="13" t="s">
        <v>64</v>
      </c>
      <c r="F70" s="13"/>
      <c r="G70" s="26">
        <f t="shared" ref="G70:H71" si="14">G71</f>
        <v>1301176.0900000001</v>
      </c>
      <c r="H70" s="26">
        <f t="shared" si="14"/>
        <v>1301176.0900000001</v>
      </c>
    </row>
    <row r="71" spans="1:8" ht="91.5" customHeight="1" x14ac:dyDescent="0.25">
      <c r="A71" s="18" t="s">
        <v>31</v>
      </c>
      <c r="B71" s="13">
        <v>921</v>
      </c>
      <c r="C71" s="15" t="s">
        <v>12</v>
      </c>
      <c r="D71" s="15" t="s">
        <v>59</v>
      </c>
      <c r="E71" s="13" t="s">
        <v>64</v>
      </c>
      <c r="F71" s="13">
        <v>100</v>
      </c>
      <c r="G71" s="26">
        <f t="shared" si="14"/>
        <v>1301176.0900000001</v>
      </c>
      <c r="H71" s="26">
        <f t="shared" si="14"/>
        <v>1301176.0900000001</v>
      </c>
    </row>
    <row r="72" spans="1:8" ht="36.75" customHeight="1" x14ac:dyDescent="0.25">
      <c r="A72" s="18" t="s">
        <v>22</v>
      </c>
      <c r="B72" s="13">
        <v>921</v>
      </c>
      <c r="C72" s="15" t="s">
        <v>12</v>
      </c>
      <c r="D72" s="15" t="s">
        <v>59</v>
      </c>
      <c r="E72" s="13" t="s">
        <v>64</v>
      </c>
      <c r="F72" s="13">
        <v>120</v>
      </c>
      <c r="G72" s="30">
        <v>1301176.0900000001</v>
      </c>
      <c r="H72" s="30">
        <v>1301176.0900000001</v>
      </c>
    </row>
    <row r="73" spans="1:8" ht="23.25" customHeight="1" x14ac:dyDescent="0.25">
      <c r="A73" s="17" t="s">
        <v>65</v>
      </c>
      <c r="B73" s="11">
        <v>921</v>
      </c>
      <c r="C73" s="14" t="s">
        <v>12</v>
      </c>
      <c r="D73" s="14" t="s">
        <v>66</v>
      </c>
      <c r="E73" s="11"/>
      <c r="F73" s="11"/>
      <c r="G73" s="29">
        <f t="shared" ref="G73:H76" si="15">G74</f>
        <v>200000</v>
      </c>
      <c r="H73" s="29">
        <f t="shared" si="15"/>
        <v>200000</v>
      </c>
    </row>
    <row r="74" spans="1:8" ht="26.25" customHeight="1" x14ac:dyDescent="0.25">
      <c r="A74" s="24" t="s">
        <v>25</v>
      </c>
      <c r="B74" s="13">
        <v>921</v>
      </c>
      <c r="C74" s="15" t="s">
        <v>12</v>
      </c>
      <c r="D74" s="15" t="s">
        <v>66</v>
      </c>
      <c r="E74" s="13" t="s">
        <v>26</v>
      </c>
      <c r="F74" s="13"/>
      <c r="G74" s="26">
        <f t="shared" si="15"/>
        <v>200000</v>
      </c>
      <c r="H74" s="26">
        <f t="shared" si="15"/>
        <v>200000</v>
      </c>
    </row>
    <row r="75" spans="1:8" ht="45" customHeight="1" x14ac:dyDescent="0.25">
      <c r="A75" s="18" t="s">
        <v>67</v>
      </c>
      <c r="B75" s="13">
        <v>921</v>
      </c>
      <c r="C75" s="15" t="s">
        <v>12</v>
      </c>
      <c r="D75" s="15" t="s">
        <v>66</v>
      </c>
      <c r="E75" s="13" t="s">
        <v>68</v>
      </c>
      <c r="F75" s="13"/>
      <c r="G75" s="26">
        <f t="shared" si="15"/>
        <v>200000</v>
      </c>
      <c r="H75" s="26">
        <f t="shared" si="15"/>
        <v>200000</v>
      </c>
    </row>
    <row r="76" spans="1:8" ht="18.75" customHeight="1" x14ac:dyDescent="0.25">
      <c r="A76" s="18" t="s">
        <v>49</v>
      </c>
      <c r="B76" s="13">
        <v>921</v>
      </c>
      <c r="C76" s="15" t="s">
        <v>12</v>
      </c>
      <c r="D76" s="15" t="s">
        <v>66</v>
      </c>
      <c r="E76" s="13" t="s">
        <v>68</v>
      </c>
      <c r="F76" s="13">
        <v>800</v>
      </c>
      <c r="G76" s="26">
        <f t="shared" si="15"/>
        <v>200000</v>
      </c>
      <c r="H76" s="26">
        <f t="shared" si="15"/>
        <v>200000</v>
      </c>
    </row>
    <row r="77" spans="1:8" ht="20.25" customHeight="1" x14ac:dyDescent="0.25">
      <c r="A77" s="18" t="s">
        <v>69</v>
      </c>
      <c r="B77" s="13">
        <v>921</v>
      </c>
      <c r="C77" s="15" t="s">
        <v>12</v>
      </c>
      <c r="D77" s="15" t="s">
        <v>66</v>
      </c>
      <c r="E77" s="13" t="s">
        <v>68</v>
      </c>
      <c r="F77" s="13">
        <v>870</v>
      </c>
      <c r="G77" s="26">
        <v>200000</v>
      </c>
      <c r="H77" s="26">
        <v>200000</v>
      </c>
    </row>
    <row r="78" spans="1:8" ht="34.5" customHeight="1" x14ac:dyDescent="0.25">
      <c r="A78" s="31" t="s">
        <v>70</v>
      </c>
      <c r="B78" s="11">
        <v>921</v>
      </c>
      <c r="C78" s="14" t="s">
        <v>12</v>
      </c>
      <c r="D78" s="14" t="s">
        <v>71</v>
      </c>
      <c r="E78" s="11"/>
      <c r="F78" s="11"/>
      <c r="G78" s="29">
        <f>G79+G84</f>
        <v>1811371</v>
      </c>
      <c r="H78" s="29">
        <f>H79+H84</f>
        <v>1111371</v>
      </c>
    </row>
    <row r="79" spans="1:8" ht="49.5" customHeight="1" x14ac:dyDescent="0.25">
      <c r="A79" s="18" t="s">
        <v>294</v>
      </c>
      <c r="B79" s="13">
        <v>921</v>
      </c>
      <c r="C79" s="15" t="s">
        <v>12</v>
      </c>
      <c r="D79" s="15" t="s">
        <v>71</v>
      </c>
      <c r="E79" s="13" t="s">
        <v>17</v>
      </c>
      <c r="F79" s="13"/>
      <c r="G79" s="26">
        <f t="shared" ref="G79:H82" si="16">G80</f>
        <v>86256</v>
      </c>
      <c r="H79" s="26">
        <f t="shared" si="16"/>
        <v>86256</v>
      </c>
    </row>
    <row r="80" spans="1:8" ht="83.25" customHeight="1" x14ac:dyDescent="0.25">
      <c r="A80" s="18" t="s">
        <v>297</v>
      </c>
      <c r="B80" s="13">
        <v>921</v>
      </c>
      <c r="C80" s="15" t="s">
        <v>12</v>
      </c>
      <c r="D80" s="15" t="s">
        <v>71</v>
      </c>
      <c r="E80" s="13" t="s">
        <v>18</v>
      </c>
      <c r="F80" s="13"/>
      <c r="G80" s="26">
        <f t="shared" si="16"/>
        <v>86256</v>
      </c>
      <c r="H80" s="26">
        <f t="shared" si="16"/>
        <v>86256</v>
      </c>
    </row>
    <row r="81" spans="1:8" ht="39" customHeight="1" x14ac:dyDescent="0.25">
      <c r="A81" s="18" t="s">
        <v>72</v>
      </c>
      <c r="B81" s="13">
        <v>921</v>
      </c>
      <c r="C81" s="15" t="s">
        <v>12</v>
      </c>
      <c r="D81" s="15" t="s">
        <v>71</v>
      </c>
      <c r="E81" s="13" t="s">
        <v>73</v>
      </c>
      <c r="F81" s="13"/>
      <c r="G81" s="26">
        <f t="shared" si="16"/>
        <v>86256</v>
      </c>
      <c r="H81" s="26">
        <f t="shared" si="16"/>
        <v>86256</v>
      </c>
    </row>
    <row r="82" spans="1:8" ht="22.5" customHeight="1" x14ac:dyDescent="0.25">
      <c r="A82" s="18" t="s">
        <v>49</v>
      </c>
      <c r="B82" s="13">
        <v>921</v>
      </c>
      <c r="C82" s="15" t="s">
        <v>12</v>
      </c>
      <c r="D82" s="15" t="s">
        <v>71</v>
      </c>
      <c r="E82" s="13" t="s">
        <v>73</v>
      </c>
      <c r="F82" s="13">
        <v>800</v>
      </c>
      <c r="G82" s="26">
        <f t="shared" si="16"/>
        <v>86256</v>
      </c>
      <c r="H82" s="26">
        <f t="shared" si="16"/>
        <v>86256</v>
      </c>
    </row>
    <row r="83" spans="1:8" ht="23.25" customHeight="1" x14ac:dyDescent="0.25">
      <c r="A83" s="18" t="s">
        <v>74</v>
      </c>
      <c r="B83" s="13">
        <v>921</v>
      </c>
      <c r="C83" s="15" t="s">
        <v>12</v>
      </c>
      <c r="D83" s="15" t="s">
        <v>71</v>
      </c>
      <c r="E83" s="13" t="s">
        <v>73</v>
      </c>
      <c r="F83" s="13">
        <v>850</v>
      </c>
      <c r="G83" s="26">
        <v>86256</v>
      </c>
      <c r="H83" s="26">
        <v>86256</v>
      </c>
    </row>
    <row r="84" spans="1:8" ht="72.75" customHeight="1" x14ac:dyDescent="0.25">
      <c r="A84" s="18" t="s">
        <v>306</v>
      </c>
      <c r="B84" s="13">
        <v>921</v>
      </c>
      <c r="C84" s="15" t="s">
        <v>12</v>
      </c>
      <c r="D84" s="15" t="s">
        <v>71</v>
      </c>
      <c r="E84" s="13" t="s">
        <v>75</v>
      </c>
      <c r="F84" s="13"/>
      <c r="G84" s="26">
        <f>G85+G99</f>
        <v>1725115</v>
      </c>
      <c r="H84" s="26">
        <f>H85+H99</f>
        <v>1025115</v>
      </c>
    </row>
    <row r="85" spans="1:8" ht="200.25" customHeight="1" x14ac:dyDescent="0.25">
      <c r="A85" s="25" t="s">
        <v>266</v>
      </c>
      <c r="B85" s="13">
        <v>921</v>
      </c>
      <c r="C85" s="15" t="s">
        <v>12</v>
      </c>
      <c r="D85" s="15" t="s">
        <v>71</v>
      </c>
      <c r="E85" s="13" t="s">
        <v>76</v>
      </c>
      <c r="F85" s="13"/>
      <c r="G85" s="26">
        <f>G86+G89+G92+G95</f>
        <v>1724415</v>
      </c>
      <c r="H85" s="26">
        <f>H86+H89+H92+H95</f>
        <v>1024415</v>
      </c>
    </row>
    <row r="86" spans="1:8" ht="120" customHeight="1" x14ac:dyDescent="0.25">
      <c r="A86" s="25" t="s">
        <v>77</v>
      </c>
      <c r="B86" s="13">
        <v>921</v>
      </c>
      <c r="C86" s="15" t="s">
        <v>12</v>
      </c>
      <c r="D86" s="15" t="s">
        <v>71</v>
      </c>
      <c r="E86" s="13" t="s">
        <v>78</v>
      </c>
      <c r="F86" s="13"/>
      <c r="G86" s="26">
        <f t="shared" ref="G86:H87" si="17">G87</f>
        <v>700000</v>
      </c>
      <c r="H86" s="26">
        <f t="shared" si="17"/>
        <v>0</v>
      </c>
    </row>
    <row r="87" spans="1:8" ht="35.25" customHeight="1" x14ac:dyDescent="0.25">
      <c r="A87" s="18" t="s">
        <v>39</v>
      </c>
      <c r="B87" s="13">
        <v>921</v>
      </c>
      <c r="C87" s="15" t="s">
        <v>12</v>
      </c>
      <c r="D87" s="15" t="s">
        <v>71</v>
      </c>
      <c r="E87" s="13" t="s">
        <v>78</v>
      </c>
      <c r="F87" s="13">
        <v>200</v>
      </c>
      <c r="G87" s="26">
        <f t="shared" si="17"/>
        <v>700000</v>
      </c>
      <c r="H87" s="26">
        <f t="shared" si="17"/>
        <v>0</v>
      </c>
    </row>
    <row r="88" spans="1:8" ht="36.75" customHeight="1" x14ac:dyDescent="0.25">
      <c r="A88" s="18" t="s">
        <v>40</v>
      </c>
      <c r="B88" s="13">
        <v>921</v>
      </c>
      <c r="C88" s="15" t="s">
        <v>12</v>
      </c>
      <c r="D88" s="15" t="s">
        <v>71</v>
      </c>
      <c r="E88" s="13" t="s">
        <v>78</v>
      </c>
      <c r="F88" s="13">
        <v>240</v>
      </c>
      <c r="G88" s="26">
        <v>700000</v>
      </c>
      <c r="H88" s="26">
        <v>0</v>
      </c>
    </row>
    <row r="89" spans="1:8" ht="23.25" customHeight="1" x14ac:dyDescent="0.25">
      <c r="A89" s="24" t="s">
        <v>79</v>
      </c>
      <c r="B89" s="13">
        <v>921</v>
      </c>
      <c r="C89" s="15" t="s">
        <v>12</v>
      </c>
      <c r="D89" s="15" t="s">
        <v>71</v>
      </c>
      <c r="E89" s="13" t="s">
        <v>80</v>
      </c>
      <c r="F89" s="13"/>
      <c r="G89" s="26">
        <f t="shared" ref="G89:H90" si="18">G90</f>
        <v>100000</v>
      </c>
      <c r="H89" s="26">
        <f t="shared" si="18"/>
        <v>100000</v>
      </c>
    </row>
    <row r="90" spans="1:8" ht="39" customHeight="1" x14ac:dyDescent="0.25">
      <c r="A90" s="18" t="s">
        <v>39</v>
      </c>
      <c r="B90" s="13">
        <v>921</v>
      </c>
      <c r="C90" s="15" t="s">
        <v>12</v>
      </c>
      <c r="D90" s="15" t="s">
        <v>71</v>
      </c>
      <c r="E90" s="13" t="s">
        <v>80</v>
      </c>
      <c r="F90" s="13">
        <v>200</v>
      </c>
      <c r="G90" s="26">
        <f t="shared" si="18"/>
        <v>100000</v>
      </c>
      <c r="H90" s="26">
        <f t="shared" si="18"/>
        <v>100000</v>
      </c>
    </row>
    <row r="91" spans="1:8" ht="38.25" customHeight="1" x14ac:dyDescent="0.25">
      <c r="A91" s="18" t="s">
        <v>40</v>
      </c>
      <c r="B91" s="13">
        <v>921</v>
      </c>
      <c r="C91" s="15" t="s">
        <v>12</v>
      </c>
      <c r="D91" s="15" t="s">
        <v>71</v>
      </c>
      <c r="E91" s="13" t="s">
        <v>80</v>
      </c>
      <c r="F91" s="13">
        <v>240</v>
      </c>
      <c r="G91" s="26">
        <v>100000</v>
      </c>
      <c r="H91" s="26">
        <v>100000</v>
      </c>
    </row>
    <row r="92" spans="1:8" ht="23.25" customHeight="1" x14ac:dyDescent="0.25">
      <c r="A92" s="24" t="s">
        <v>81</v>
      </c>
      <c r="B92" s="13">
        <v>921</v>
      </c>
      <c r="C92" s="15" t="s">
        <v>12</v>
      </c>
      <c r="D92" s="15" t="s">
        <v>71</v>
      </c>
      <c r="E92" s="13" t="s">
        <v>82</v>
      </c>
      <c r="F92" s="13"/>
      <c r="G92" s="26">
        <f t="shared" ref="G92:H93" si="19">G93</f>
        <v>338184</v>
      </c>
      <c r="H92" s="26">
        <f t="shared" si="19"/>
        <v>338184</v>
      </c>
    </row>
    <row r="93" spans="1:8" ht="42.75" customHeight="1" x14ac:dyDescent="0.25">
      <c r="A93" s="18" t="s">
        <v>39</v>
      </c>
      <c r="B93" s="13">
        <v>921</v>
      </c>
      <c r="C93" s="15" t="s">
        <v>12</v>
      </c>
      <c r="D93" s="15" t="s">
        <v>71</v>
      </c>
      <c r="E93" s="13" t="s">
        <v>82</v>
      </c>
      <c r="F93" s="13">
        <v>200</v>
      </c>
      <c r="G93" s="26">
        <f t="shared" si="19"/>
        <v>338184</v>
      </c>
      <c r="H93" s="26">
        <f t="shared" si="19"/>
        <v>338184</v>
      </c>
    </row>
    <row r="94" spans="1:8" ht="38.25" customHeight="1" x14ac:dyDescent="0.25">
      <c r="A94" s="18" t="s">
        <v>40</v>
      </c>
      <c r="B94" s="13">
        <v>921</v>
      </c>
      <c r="C94" s="15" t="s">
        <v>12</v>
      </c>
      <c r="D94" s="15" t="s">
        <v>71</v>
      </c>
      <c r="E94" s="13" t="s">
        <v>82</v>
      </c>
      <c r="F94" s="13">
        <v>240</v>
      </c>
      <c r="G94" s="26">
        <v>338184</v>
      </c>
      <c r="H94" s="26">
        <v>338184</v>
      </c>
    </row>
    <row r="95" spans="1:8" ht="49.5" customHeight="1" x14ac:dyDescent="0.25">
      <c r="A95" s="25" t="s">
        <v>83</v>
      </c>
      <c r="B95" s="13">
        <v>921</v>
      </c>
      <c r="C95" s="15" t="s">
        <v>12</v>
      </c>
      <c r="D95" s="15" t="s">
        <v>71</v>
      </c>
      <c r="E95" s="13" t="s">
        <v>84</v>
      </c>
      <c r="F95" s="13"/>
      <c r="G95" s="26">
        <f t="shared" ref="G95:H96" si="20">G96</f>
        <v>586231</v>
      </c>
      <c r="H95" s="26">
        <f t="shared" si="20"/>
        <v>586231</v>
      </c>
    </row>
    <row r="96" spans="1:8" ht="48.75" customHeight="1" x14ac:dyDescent="0.25">
      <c r="A96" s="18" t="s">
        <v>39</v>
      </c>
      <c r="B96" s="13">
        <v>921</v>
      </c>
      <c r="C96" s="15" t="s">
        <v>12</v>
      </c>
      <c r="D96" s="15" t="s">
        <v>71</v>
      </c>
      <c r="E96" s="13" t="s">
        <v>84</v>
      </c>
      <c r="F96" s="13">
        <v>200</v>
      </c>
      <c r="G96" s="26">
        <f t="shared" si="20"/>
        <v>586231</v>
      </c>
      <c r="H96" s="26">
        <f t="shared" si="20"/>
        <v>586231</v>
      </c>
    </row>
    <row r="97" spans="1:8" ht="39.75" customHeight="1" x14ac:dyDescent="0.25">
      <c r="A97" s="18" t="s">
        <v>40</v>
      </c>
      <c r="B97" s="13">
        <v>921</v>
      </c>
      <c r="C97" s="15" t="s">
        <v>12</v>
      </c>
      <c r="D97" s="15" t="s">
        <v>71</v>
      </c>
      <c r="E97" s="13" t="s">
        <v>84</v>
      </c>
      <c r="F97" s="13">
        <v>240</v>
      </c>
      <c r="G97" s="65">
        <v>586231</v>
      </c>
      <c r="H97" s="65">
        <v>586231</v>
      </c>
    </row>
    <row r="98" spans="1:8" ht="33.75" customHeight="1" x14ac:dyDescent="0.25">
      <c r="A98" s="18" t="s">
        <v>25</v>
      </c>
      <c r="B98" s="13">
        <v>921</v>
      </c>
      <c r="C98" s="15" t="s">
        <v>12</v>
      </c>
      <c r="D98" s="15" t="s">
        <v>71</v>
      </c>
      <c r="E98" s="13" t="s">
        <v>26</v>
      </c>
      <c r="F98" s="13"/>
      <c r="G98" s="26">
        <f>G99</f>
        <v>700</v>
      </c>
      <c r="H98" s="26">
        <f>H99</f>
        <v>700</v>
      </c>
    </row>
    <row r="99" spans="1:8" ht="62.25" customHeight="1" x14ac:dyDescent="0.25">
      <c r="A99" s="18" t="s">
        <v>85</v>
      </c>
      <c r="B99" s="13">
        <v>921</v>
      </c>
      <c r="C99" s="15" t="s">
        <v>12</v>
      </c>
      <c r="D99" s="15" t="s">
        <v>71</v>
      </c>
      <c r="E99" s="13" t="s">
        <v>86</v>
      </c>
      <c r="F99" s="13"/>
      <c r="G99" s="26">
        <f t="shared" ref="G99:H100" si="21">G100</f>
        <v>700</v>
      </c>
      <c r="H99" s="26">
        <f t="shared" si="21"/>
        <v>700</v>
      </c>
    </row>
    <row r="100" spans="1:8" ht="41.25" customHeight="1" x14ac:dyDescent="0.25">
      <c r="A100" s="18" t="s">
        <v>87</v>
      </c>
      <c r="B100" s="13">
        <v>921</v>
      </c>
      <c r="C100" s="15" t="s">
        <v>12</v>
      </c>
      <c r="D100" s="15" t="s">
        <v>71</v>
      </c>
      <c r="E100" s="13" t="s">
        <v>88</v>
      </c>
      <c r="F100" s="13">
        <v>200</v>
      </c>
      <c r="G100" s="26">
        <f t="shared" si="21"/>
        <v>700</v>
      </c>
      <c r="H100" s="26">
        <f t="shared" si="21"/>
        <v>700</v>
      </c>
    </row>
    <row r="101" spans="1:8" ht="35.25" customHeight="1" x14ac:dyDescent="0.25">
      <c r="A101" s="18" t="s">
        <v>40</v>
      </c>
      <c r="B101" s="13">
        <v>921</v>
      </c>
      <c r="C101" s="15" t="s">
        <v>12</v>
      </c>
      <c r="D101" s="15" t="s">
        <v>71</v>
      </c>
      <c r="E101" s="13" t="s">
        <v>88</v>
      </c>
      <c r="F101" s="13">
        <v>240</v>
      </c>
      <c r="G101" s="26">
        <v>700</v>
      </c>
      <c r="H101" s="26">
        <v>700</v>
      </c>
    </row>
    <row r="102" spans="1:8" ht="39.75" customHeight="1" x14ac:dyDescent="0.25">
      <c r="A102" s="17" t="s">
        <v>89</v>
      </c>
      <c r="B102" s="11">
        <v>921</v>
      </c>
      <c r="C102" s="14" t="s">
        <v>24</v>
      </c>
      <c r="D102" s="14" t="s">
        <v>13</v>
      </c>
      <c r="E102" s="11"/>
      <c r="F102" s="11"/>
      <c r="G102" s="29">
        <f>G103+G113+G126</f>
        <v>1297000</v>
      </c>
      <c r="H102" s="29">
        <f>H103+H113+H126</f>
        <v>1297000</v>
      </c>
    </row>
    <row r="103" spans="1:8" ht="33.75" customHeight="1" x14ac:dyDescent="0.25">
      <c r="A103" s="17" t="s">
        <v>90</v>
      </c>
      <c r="B103" s="11">
        <v>921</v>
      </c>
      <c r="C103" s="14" t="s">
        <v>24</v>
      </c>
      <c r="D103" s="14" t="s">
        <v>91</v>
      </c>
      <c r="E103" s="11"/>
      <c r="F103" s="11"/>
      <c r="G103" s="29">
        <f>G104+G109</f>
        <v>115000</v>
      </c>
      <c r="H103" s="29">
        <f>H104+H109</f>
        <v>115000</v>
      </c>
    </row>
    <row r="104" spans="1:8" ht="96" customHeight="1" x14ac:dyDescent="0.25">
      <c r="A104" s="18" t="s">
        <v>298</v>
      </c>
      <c r="B104" s="13">
        <v>921</v>
      </c>
      <c r="C104" s="15" t="s">
        <v>24</v>
      </c>
      <c r="D104" s="15" t="s">
        <v>91</v>
      </c>
      <c r="E104" s="13" t="s">
        <v>92</v>
      </c>
      <c r="F104" s="13"/>
      <c r="G104" s="26">
        <f t="shared" ref="G104:H107" si="22">G105</f>
        <v>15000</v>
      </c>
      <c r="H104" s="26">
        <f t="shared" si="22"/>
        <v>15000</v>
      </c>
    </row>
    <row r="105" spans="1:8" ht="99.75" customHeight="1" x14ac:dyDescent="0.25">
      <c r="A105" s="36" t="s">
        <v>334</v>
      </c>
      <c r="B105" s="33">
        <v>921</v>
      </c>
      <c r="C105" s="15" t="s">
        <v>24</v>
      </c>
      <c r="D105" s="15" t="s">
        <v>91</v>
      </c>
      <c r="E105" s="33" t="s">
        <v>93</v>
      </c>
      <c r="F105" s="13"/>
      <c r="G105" s="26">
        <f t="shared" si="22"/>
        <v>15000</v>
      </c>
      <c r="H105" s="26">
        <f t="shared" si="22"/>
        <v>15000</v>
      </c>
    </row>
    <row r="106" spans="1:8" ht="49.5" customHeight="1" x14ac:dyDescent="0.25">
      <c r="A106" s="64" t="s">
        <v>335</v>
      </c>
      <c r="B106" s="33">
        <v>921</v>
      </c>
      <c r="C106" s="15" t="s">
        <v>24</v>
      </c>
      <c r="D106" s="15" t="s">
        <v>91</v>
      </c>
      <c r="E106" s="55" t="s">
        <v>318</v>
      </c>
      <c r="F106" s="13"/>
      <c r="G106" s="26">
        <f t="shared" si="22"/>
        <v>15000</v>
      </c>
      <c r="H106" s="26">
        <f t="shared" si="22"/>
        <v>15000</v>
      </c>
    </row>
    <row r="107" spans="1:8" ht="45" customHeight="1" x14ac:dyDescent="0.25">
      <c r="A107" s="18" t="s">
        <v>87</v>
      </c>
      <c r="B107" s="33">
        <v>921</v>
      </c>
      <c r="C107" s="15" t="s">
        <v>24</v>
      </c>
      <c r="D107" s="15" t="s">
        <v>91</v>
      </c>
      <c r="E107" s="55" t="s">
        <v>318</v>
      </c>
      <c r="F107" s="13">
        <v>200</v>
      </c>
      <c r="G107" s="26">
        <f t="shared" si="22"/>
        <v>15000</v>
      </c>
      <c r="H107" s="26">
        <f t="shared" si="22"/>
        <v>15000</v>
      </c>
    </row>
    <row r="108" spans="1:8" ht="51" customHeight="1" x14ac:dyDescent="0.25">
      <c r="A108" s="18" t="s">
        <v>40</v>
      </c>
      <c r="B108" s="33">
        <v>921</v>
      </c>
      <c r="C108" s="15" t="s">
        <v>24</v>
      </c>
      <c r="D108" s="15" t="s">
        <v>91</v>
      </c>
      <c r="E108" s="55" t="s">
        <v>318</v>
      </c>
      <c r="F108" s="13">
        <v>240</v>
      </c>
      <c r="G108" s="26">
        <v>15000</v>
      </c>
      <c r="H108" s="26">
        <v>15000</v>
      </c>
    </row>
    <row r="109" spans="1:8" ht="84" customHeight="1" x14ac:dyDescent="0.25">
      <c r="A109" s="18" t="s">
        <v>336</v>
      </c>
      <c r="B109" s="33">
        <v>921</v>
      </c>
      <c r="C109" s="15" t="s">
        <v>24</v>
      </c>
      <c r="D109" s="15" t="s">
        <v>91</v>
      </c>
      <c r="E109" s="13" t="s">
        <v>94</v>
      </c>
      <c r="F109" s="13"/>
      <c r="G109" s="26">
        <f t="shared" ref="G109:H111" si="23">G110</f>
        <v>100000</v>
      </c>
      <c r="H109" s="26">
        <f t="shared" si="23"/>
        <v>100000</v>
      </c>
    </row>
    <row r="110" spans="1:8" ht="90" customHeight="1" x14ac:dyDescent="0.25">
      <c r="A110" s="18" t="s">
        <v>337</v>
      </c>
      <c r="B110" s="33">
        <v>921</v>
      </c>
      <c r="C110" s="15" t="s">
        <v>24</v>
      </c>
      <c r="D110" s="15" t="s">
        <v>91</v>
      </c>
      <c r="E110" s="13" t="s">
        <v>95</v>
      </c>
      <c r="F110" s="13"/>
      <c r="G110" s="26">
        <f t="shared" si="23"/>
        <v>100000</v>
      </c>
      <c r="H110" s="26">
        <f t="shared" si="23"/>
        <v>100000</v>
      </c>
    </row>
    <row r="111" spans="1:8" ht="40.5" customHeight="1" x14ac:dyDescent="0.25">
      <c r="A111" s="18" t="s">
        <v>39</v>
      </c>
      <c r="B111" s="33">
        <v>921</v>
      </c>
      <c r="C111" s="15" t="s">
        <v>24</v>
      </c>
      <c r="D111" s="15" t="s">
        <v>91</v>
      </c>
      <c r="E111" s="13" t="s">
        <v>95</v>
      </c>
      <c r="F111" s="13">
        <v>200</v>
      </c>
      <c r="G111" s="26">
        <f t="shared" si="23"/>
        <v>100000</v>
      </c>
      <c r="H111" s="26">
        <f t="shared" si="23"/>
        <v>100000</v>
      </c>
    </row>
    <row r="112" spans="1:8" ht="45.75" customHeight="1" x14ac:dyDescent="0.25">
      <c r="A112" s="18" t="s">
        <v>40</v>
      </c>
      <c r="B112" s="33">
        <v>921</v>
      </c>
      <c r="C112" s="15" t="s">
        <v>24</v>
      </c>
      <c r="D112" s="15" t="s">
        <v>91</v>
      </c>
      <c r="E112" s="13" t="s">
        <v>95</v>
      </c>
      <c r="F112" s="13">
        <v>240</v>
      </c>
      <c r="G112" s="26">
        <v>100000</v>
      </c>
      <c r="H112" s="26">
        <v>100000</v>
      </c>
    </row>
    <row r="113" spans="1:8" ht="56.25" customHeight="1" x14ac:dyDescent="0.25">
      <c r="A113" s="17" t="s">
        <v>96</v>
      </c>
      <c r="B113" s="11">
        <v>921</v>
      </c>
      <c r="C113" s="14" t="s">
        <v>24</v>
      </c>
      <c r="D113" s="14" t="s">
        <v>97</v>
      </c>
      <c r="E113" s="11"/>
      <c r="F113" s="11"/>
      <c r="G113" s="29">
        <f>G114</f>
        <v>617000</v>
      </c>
      <c r="H113" s="29">
        <f>H114</f>
        <v>617000</v>
      </c>
    </row>
    <row r="114" spans="1:8" ht="90" customHeight="1" x14ac:dyDescent="0.25">
      <c r="A114" s="18" t="s">
        <v>298</v>
      </c>
      <c r="B114" s="13">
        <v>921</v>
      </c>
      <c r="C114" s="15" t="s">
        <v>24</v>
      </c>
      <c r="D114" s="15" t="s">
        <v>97</v>
      </c>
      <c r="E114" s="13" t="s">
        <v>92</v>
      </c>
      <c r="F114" s="11"/>
      <c r="G114" s="29">
        <f>G115</f>
        <v>617000</v>
      </c>
      <c r="H114" s="29">
        <f>H115</f>
        <v>617000</v>
      </c>
    </row>
    <row r="115" spans="1:8" ht="105.75" customHeight="1" x14ac:dyDescent="0.25">
      <c r="A115" s="36" t="s">
        <v>334</v>
      </c>
      <c r="B115" s="33">
        <v>921</v>
      </c>
      <c r="C115" s="15" t="s">
        <v>24</v>
      </c>
      <c r="D115" s="15" t="s">
        <v>97</v>
      </c>
      <c r="E115" s="33" t="s">
        <v>93</v>
      </c>
      <c r="F115" s="11"/>
      <c r="G115" s="29">
        <f>G116+G119+G122</f>
        <v>617000</v>
      </c>
      <c r="H115" s="29">
        <f>H116+H119+H122</f>
        <v>617000</v>
      </c>
    </row>
    <row r="116" spans="1:8" ht="54.75" customHeight="1" x14ac:dyDescent="0.25">
      <c r="A116" s="18" t="s">
        <v>338</v>
      </c>
      <c r="B116" s="13">
        <v>921</v>
      </c>
      <c r="C116" s="15" t="s">
        <v>24</v>
      </c>
      <c r="D116" s="15" t="s">
        <v>97</v>
      </c>
      <c r="E116" s="13" t="s">
        <v>98</v>
      </c>
      <c r="F116" s="13"/>
      <c r="G116" s="26">
        <f t="shared" ref="G116:H117" si="24">G117</f>
        <v>120000</v>
      </c>
      <c r="H116" s="26">
        <f t="shared" si="24"/>
        <v>120000</v>
      </c>
    </row>
    <row r="117" spans="1:8" ht="39" customHeight="1" x14ac:dyDescent="0.25">
      <c r="A117" s="18" t="s">
        <v>87</v>
      </c>
      <c r="B117" s="13">
        <v>921</v>
      </c>
      <c r="C117" s="15" t="s">
        <v>24</v>
      </c>
      <c r="D117" s="15" t="s">
        <v>97</v>
      </c>
      <c r="E117" s="13" t="s">
        <v>98</v>
      </c>
      <c r="F117" s="13">
        <v>200</v>
      </c>
      <c r="G117" s="26">
        <f t="shared" si="24"/>
        <v>120000</v>
      </c>
      <c r="H117" s="26">
        <f t="shared" si="24"/>
        <v>120000</v>
      </c>
    </row>
    <row r="118" spans="1:8" ht="45" customHeight="1" x14ac:dyDescent="0.25">
      <c r="A118" s="18" t="s">
        <v>40</v>
      </c>
      <c r="B118" s="13">
        <v>921</v>
      </c>
      <c r="C118" s="15" t="s">
        <v>24</v>
      </c>
      <c r="D118" s="15" t="s">
        <v>97</v>
      </c>
      <c r="E118" s="13" t="s">
        <v>98</v>
      </c>
      <c r="F118" s="13">
        <v>240</v>
      </c>
      <c r="G118" s="26">
        <v>120000</v>
      </c>
      <c r="H118" s="26">
        <v>120000</v>
      </c>
    </row>
    <row r="119" spans="1:8" ht="52.5" customHeight="1" x14ac:dyDescent="0.25">
      <c r="A119" s="18" t="s">
        <v>339</v>
      </c>
      <c r="B119" s="13">
        <v>921</v>
      </c>
      <c r="C119" s="15" t="s">
        <v>24</v>
      </c>
      <c r="D119" s="15" t="s">
        <v>97</v>
      </c>
      <c r="E119" s="13" t="s">
        <v>99</v>
      </c>
      <c r="F119" s="13"/>
      <c r="G119" s="26">
        <f t="shared" ref="G119:H120" si="25">G120</f>
        <v>420000</v>
      </c>
      <c r="H119" s="26">
        <f t="shared" si="25"/>
        <v>420000</v>
      </c>
    </row>
    <row r="120" spans="1:8" ht="38.25" customHeight="1" x14ac:dyDescent="0.25">
      <c r="A120" s="18" t="s">
        <v>87</v>
      </c>
      <c r="B120" s="13">
        <v>921</v>
      </c>
      <c r="C120" s="15" t="s">
        <v>24</v>
      </c>
      <c r="D120" s="15" t="s">
        <v>97</v>
      </c>
      <c r="E120" s="13" t="s">
        <v>99</v>
      </c>
      <c r="F120" s="13">
        <v>200</v>
      </c>
      <c r="G120" s="26">
        <f t="shared" si="25"/>
        <v>420000</v>
      </c>
      <c r="H120" s="26">
        <f t="shared" si="25"/>
        <v>420000</v>
      </c>
    </row>
    <row r="121" spans="1:8" ht="42" customHeight="1" x14ac:dyDescent="0.25">
      <c r="A121" s="18" t="s">
        <v>40</v>
      </c>
      <c r="B121" s="13">
        <v>921</v>
      </c>
      <c r="C121" s="15" t="s">
        <v>24</v>
      </c>
      <c r="D121" s="15" t="s">
        <v>97</v>
      </c>
      <c r="E121" s="13" t="s">
        <v>99</v>
      </c>
      <c r="F121" s="13">
        <v>240</v>
      </c>
      <c r="G121" s="26">
        <v>420000</v>
      </c>
      <c r="H121" s="26">
        <v>420000</v>
      </c>
    </row>
    <row r="122" spans="1:8" ht="51.75" customHeight="1" x14ac:dyDescent="0.25">
      <c r="A122" s="18" t="s">
        <v>340</v>
      </c>
      <c r="B122" s="13">
        <v>921</v>
      </c>
      <c r="C122" s="15" t="s">
        <v>24</v>
      </c>
      <c r="D122" s="15" t="s">
        <v>97</v>
      </c>
      <c r="E122" s="13" t="s">
        <v>100</v>
      </c>
      <c r="F122" s="13"/>
      <c r="G122" s="26">
        <f t="shared" ref="G122:H123" si="26">G123</f>
        <v>77000</v>
      </c>
      <c r="H122" s="26">
        <f t="shared" si="26"/>
        <v>77000</v>
      </c>
    </row>
    <row r="123" spans="1:8" ht="40.5" customHeight="1" x14ac:dyDescent="0.25">
      <c r="A123" s="18" t="s">
        <v>87</v>
      </c>
      <c r="B123" s="13">
        <v>921</v>
      </c>
      <c r="C123" s="15" t="s">
        <v>24</v>
      </c>
      <c r="D123" s="15" t="s">
        <v>97</v>
      </c>
      <c r="E123" s="13" t="s">
        <v>100</v>
      </c>
      <c r="F123" s="13">
        <v>200</v>
      </c>
      <c r="G123" s="26">
        <f t="shared" si="26"/>
        <v>77000</v>
      </c>
      <c r="H123" s="26">
        <f t="shared" si="26"/>
        <v>77000</v>
      </c>
    </row>
    <row r="124" spans="1:8" ht="40.5" customHeight="1" x14ac:dyDescent="0.25">
      <c r="A124" s="18" t="s">
        <v>40</v>
      </c>
      <c r="B124" s="13">
        <v>921</v>
      </c>
      <c r="C124" s="15" t="s">
        <v>24</v>
      </c>
      <c r="D124" s="15" t="s">
        <v>97</v>
      </c>
      <c r="E124" s="13" t="s">
        <v>100</v>
      </c>
      <c r="F124" s="13">
        <v>240</v>
      </c>
      <c r="G124" s="26">
        <v>77000</v>
      </c>
      <c r="H124" s="26">
        <v>77000</v>
      </c>
    </row>
    <row r="125" spans="1:8" ht="50.25" customHeight="1" x14ac:dyDescent="0.25">
      <c r="A125" s="17" t="s">
        <v>285</v>
      </c>
      <c r="B125" s="11">
        <v>921</v>
      </c>
      <c r="C125" s="14" t="s">
        <v>24</v>
      </c>
      <c r="D125" s="14" t="s">
        <v>101</v>
      </c>
      <c r="E125" s="11"/>
      <c r="F125" s="11"/>
      <c r="G125" s="29">
        <f>G126</f>
        <v>565000</v>
      </c>
      <c r="H125" s="29">
        <f>H126</f>
        <v>565000</v>
      </c>
    </row>
    <row r="126" spans="1:8" ht="55.5" customHeight="1" x14ac:dyDescent="0.25">
      <c r="A126" s="18" t="s">
        <v>299</v>
      </c>
      <c r="B126" s="13">
        <v>921</v>
      </c>
      <c r="C126" s="15" t="s">
        <v>24</v>
      </c>
      <c r="D126" s="15" t="s">
        <v>101</v>
      </c>
      <c r="E126" s="13" t="s">
        <v>102</v>
      </c>
      <c r="F126" s="13"/>
      <c r="G126" s="26">
        <f t="shared" ref="G126:H129" si="27">G127</f>
        <v>565000</v>
      </c>
      <c r="H126" s="26">
        <f t="shared" si="27"/>
        <v>565000</v>
      </c>
    </row>
    <row r="127" spans="1:8" ht="84" customHeight="1" x14ac:dyDescent="0.25">
      <c r="A127" s="34" t="s">
        <v>103</v>
      </c>
      <c r="B127" s="13">
        <v>921</v>
      </c>
      <c r="C127" s="15" t="s">
        <v>24</v>
      </c>
      <c r="D127" s="15" t="s">
        <v>101</v>
      </c>
      <c r="E127" s="13" t="s">
        <v>104</v>
      </c>
      <c r="F127" s="13"/>
      <c r="G127" s="26">
        <f t="shared" si="27"/>
        <v>565000</v>
      </c>
      <c r="H127" s="26">
        <f t="shared" si="27"/>
        <v>565000</v>
      </c>
    </row>
    <row r="128" spans="1:8" ht="69.75" customHeight="1" x14ac:dyDescent="0.25">
      <c r="A128" s="32" t="s">
        <v>105</v>
      </c>
      <c r="B128" s="13">
        <v>921</v>
      </c>
      <c r="C128" s="15" t="s">
        <v>24</v>
      </c>
      <c r="D128" s="15" t="s">
        <v>101</v>
      </c>
      <c r="E128" s="13" t="s">
        <v>106</v>
      </c>
      <c r="F128" s="13"/>
      <c r="G128" s="26">
        <f t="shared" si="27"/>
        <v>565000</v>
      </c>
      <c r="H128" s="26">
        <f t="shared" si="27"/>
        <v>565000</v>
      </c>
    </row>
    <row r="129" spans="1:252" ht="39.75" customHeight="1" x14ac:dyDescent="0.25">
      <c r="A129" s="18" t="s">
        <v>39</v>
      </c>
      <c r="B129" s="13">
        <v>921</v>
      </c>
      <c r="C129" s="15" t="s">
        <v>24</v>
      </c>
      <c r="D129" s="15" t="s">
        <v>101</v>
      </c>
      <c r="E129" s="13" t="s">
        <v>106</v>
      </c>
      <c r="F129" s="13">
        <v>200</v>
      </c>
      <c r="G129" s="26">
        <f t="shared" si="27"/>
        <v>565000</v>
      </c>
      <c r="H129" s="26">
        <f t="shared" si="27"/>
        <v>565000</v>
      </c>
    </row>
    <row r="130" spans="1:252" ht="36" customHeight="1" x14ac:dyDescent="0.25">
      <c r="A130" s="18" t="s">
        <v>40</v>
      </c>
      <c r="B130" s="13">
        <v>921</v>
      </c>
      <c r="C130" s="15" t="s">
        <v>24</v>
      </c>
      <c r="D130" s="15" t="s">
        <v>101</v>
      </c>
      <c r="E130" s="13" t="s">
        <v>106</v>
      </c>
      <c r="F130" s="13">
        <v>240</v>
      </c>
      <c r="G130" s="26">
        <v>565000</v>
      </c>
      <c r="H130" s="26">
        <v>565000</v>
      </c>
    </row>
    <row r="131" spans="1:252" ht="25.5" customHeight="1" x14ac:dyDescent="0.25">
      <c r="A131" s="17" t="s">
        <v>107</v>
      </c>
      <c r="B131" s="11">
        <v>921</v>
      </c>
      <c r="C131" s="14" t="s">
        <v>33</v>
      </c>
      <c r="D131" s="14" t="s">
        <v>13</v>
      </c>
      <c r="E131" s="11"/>
      <c r="F131" s="11"/>
      <c r="G131" s="29">
        <f>G132+G147</f>
        <v>62632226</v>
      </c>
      <c r="H131" s="29">
        <f>H132+H147</f>
        <v>65630026</v>
      </c>
    </row>
    <row r="132" spans="1:252" ht="33.75" customHeight="1" x14ac:dyDescent="0.25">
      <c r="A132" s="17" t="s">
        <v>108</v>
      </c>
      <c r="B132" s="11">
        <v>921</v>
      </c>
      <c r="C132" s="14" t="s">
        <v>33</v>
      </c>
      <c r="D132" s="14" t="s">
        <v>91</v>
      </c>
      <c r="E132" s="11"/>
      <c r="F132" s="11"/>
      <c r="G132" s="29">
        <f t="shared" ref="G132:H133" si="28">G133</f>
        <v>60832400</v>
      </c>
      <c r="H132" s="29">
        <f t="shared" si="28"/>
        <v>64837200</v>
      </c>
    </row>
    <row r="133" spans="1:252" ht="53.25" customHeight="1" x14ac:dyDescent="0.25">
      <c r="A133" s="24" t="s">
        <v>109</v>
      </c>
      <c r="B133" s="13">
        <v>921</v>
      </c>
      <c r="C133" s="15" t="s">
        <v>33</v>
      </c>
      <c r="D133" s="15" t="s">
        <v>91</v>
      </c>
      <c r="E133" s="13" t="s">
        <v>110</v>
      </c>
      <c r="F133" s="13"/>
      <c r="G133" s="26">
        <f t="shared" si="28"/>
        <v>60832400</v>
      </c>
      <c r="H133" s="26">
        <f t="shared" si="28"/>
        <v>64837200</v>
      </c>
    </row>
    <row r="134" spans="1:252" ht="49.5" customHeight="1" x14ac:dyDescent="0.25">
      <c r="A134" s="24" t="s">
        <v>267</v>
      </c>
      <c r="B134" s="13">
        <v>921</v>
      </c>
      <c r="C134" s="15" t="s">
        <v>33</v>
      </c>
      <c r="D134" s="15" t="s">
        <v>91</v>
      </c>
      <c r="E134" s="13" t="s">
        <v>111</v>
      </c>
      <c r="F134" s="13"/>
      <c r="G134" s="26">
        <f>G135+G138+G141+G144</f>
        <v>60832400</v>
      </c>
      <c r="H134" s="26">
        <f>H135+H138+H141+H144</f>
        <v>64837200</v>
      </c>
    </row>
    <row r="135" spans="1:252" ht="48.75" customHeight="1" x14ac:dyDescent="0.25">
      <c r="A135" s="21" t="s">
        <v>112</v>
      </c>
      <c r="B135" s="13">
        <v>921</v>
      </c>
      <c r="C135" s="15" t="s">
        <v>33</v>
      </c>
      <c r="D135" s="15" t="s">
        <v>91</v>
      </c>
      <c r="E135" s="13" t="s">
        <v>113</v>
      </c>
      <c r="F135" s="13"/>
      <c r="G135" s="26">
        <f>G136</f>
        <v>50000000</v>
      </c>
      <c r="H135" s="26">
        <f>H136</f>
        <v>50000000</v>
      </c>
      <c r="I135" s="70"/>
      <c r="J135" s="70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</row>
    <row r="136" spans="1:252" ht="36" customHeight="1" x14ac:dyDescent="0.25">
      <c r="A136" s="25" t="s">
        <v>87</v>
      </c>
      <c r="B136" s="13">
        <v>921</v>
      </c>
      <c r="C136" s="15" t="s">
        <v>33</v>
      </c>
      <c r="D136" s="15" t="s">
        <v>91</v>
      </c>
      <c r="E136" s="13" t="s">
        <v>113</v>
      </c>
      <c r="F136" s="13">
        <v>200</v>
      </c>
      <c r="G136" s="26">
        <f>G137</f>
        <v>50000000</v>
      </c>
      <c r="H136" s="26">
        <f>H137</f>
        <v>50000000</v>
      </c>
    </row>
    <row r="137" spans="1:252" ht="41.25" customHeight="1" x14ac:dyDescent="0.25">
      <c r="A137" s="35" t="s">
        <v>40</v>
      </c>
      <c r="B137" s="13">
        <v>921</v>
      </c>
      <c r="C137" s="15" t="s">
        <v>33</v>
      </c>
      <c r="D137" s="15" t="s">
        <v>91</v>
      </c>
      <c r="E137" s="13" t="s">
        <v>113</v>
      </c>
      <c r="F137" s="13">
        <v>240</v>
      </c>
      <c r="G137" s="26">
        <v>50000000</v>
      </c>
      <c r="H137" s="26">
        <v>50000000</v>
      </c>
      <c r="I137" s="70"/>
      <c r="J137" s="70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</row>
    <row r="138" spans="1:252" ht="54.75" customHeight="1" x14ac:dyDescent="0.25">
      <c r="A138" s="21" t="s">
        <v>307</v>
      </c>
      <c r="B138" s="13">
        <v>921</v>
      </c>
      <c r="C138" s="15" t="s">
        <v>33</v>
      </c>
      <c r="D138" s="15" t="s">
        <v>91</v>
      </c>
      <c r="E138" s="13" t="s">
        <v>113</v>
      </c>
      <c r="F138" s="13"/>
      <c r="G138" s="26">
        <f t="shared" ref="G138:H139" si="29">G139</f>
        <v>4945054.96</v>
      </c>
      <c r="H138" s="26">
        <f t="shared" si="29"/>
        <v>3763440.88</v>
      </c>
      <c r="I138" s="67"/>
      <c r="J138" s="73"/>
      <c r="K138" s="66"/>
      <c r="L138" s="66"/>
      <c r="M138" s="66"/>
      <c r="N138" s="66"/>
    </row>
    <row r="139" spans="1:252" ht="40.5" customHeight="1" x14ac:dyDescent="0.25">
      <c r="A139" s="25" t="s">
        <v>87</v>
      </c>
      <c r="B139" s="13">
        <v>921</v>
      </c>
      <c r="C139" s="15" t="s">
        <v>33</v>
      </c>
      <c r="D139" s="15" t="s">
        <v>91</v>
      </c>
      <c r="E139" s="13" t="s">
        <v>113</v>
      </c>
      <c r="F139" s="13">
        <v>200</v>
      </c>
      <c r="G139" s="26">
        <f t="shared" si="29"/>
        <v>4945054.96</v>
      </c>
      <c r="H139" s="26">
        <f t="shared" si="29"/>
        <v>3763440.88</v>
      </c>
      <c r="I139" s="72"/>
      <c r="J139" s="73"/>
      <c r="K139" s="66"/>
      <c r="L139" s="66"/>
      <c r="M139" s="66"/>
      <c r="N139" s="66"/>
    </row>
    <row r="140" spans="1:252" ht="46.5" customHeight="1" x14ac:dyDescent="0.25">
      <c r="A140" s="35" t="s">
        <v>40</v>
      </c>
      <c r="B140" s="13">
        <v>921</v>
      </c>
      <c r="C140" s="15" t="s">
        <v>33</v>
      </c>
      <c r="D140" s="15" t="s">
        <v>91</v>
      </c>
      <c r="E140" s="13" t="s">
        <v>113</v>
      </c>
      <c r="F140" s="13">
        <v>240</v>
      </c>
      <c r="G140" s="26">
        <v>4945054.96</v>
      </c>
      <c r="H140" s="26">
        <v>3763440.88</v>
      </c>
      <c r="I140" s="72"/>
      <c r="J140" s="73"/>
      <c r="K140" s="66"/>
      <c r="L140" s="66"/>
      <c r="M140" s="66"/>
      <c r="N140" s="66"/>
    </row>
    <row r="141" spans="1:252" ht="53.25" customHeight="1" x14ac:dyDescent="0.25">
      <c r="A141" s="25" t="s">
        <v>114</v>
      </c>
      <c r="B141" s="13">
        <v>921</v>
      </c>
      <c r="C141" s="15" t="s">
        <v>33</v>
      </c>
      <c r="D141" s="15" t="s">
        <v>91</v>
      </c>
      <c r="E141" s="13" t="s">
        <v>115</v>
      </c>
      <c r="F141" s="13"/>
      <c r="G141" s="26">
        <f>G142</f>
        <v>5587345.04</v>
      </c>
      <c r="H141" s="26">
        <f>H142</f>
        <v>10773759.119999999</v>
      </c>
      <c r="I141" s="72"/>
      <c r="J141" s="73"/>
      <c r="K141" s="66"/>
      <c r="L141" s="66"/>
      <c r="M141" s="66"/>
      <c r="N141" s="66"/>
    </row>
    <row r="142" spans="1:252" ht="39" customHeight="1" x14ac:dyDescent="0.25">
      <c r="A142" s="25" t="s">
        <v>87</v>
      </c>
      <c r="B142" s="13">
        <v>921</v>
      </c>
      <c r="C142" s="15" t="s">
        <v>33</v>
      </c>
      <c r="D142" s="15" t="s">
        <v>91</v>
      </c>
      <c r="E142" s="13" t="s">
        <v>115</v>
      </c>
      <c r="F142" s="13">
        <v>200</v>
      </c>
      <c r="G142" s="26">
        <f>G143</f>
        <v>5587345.04</v>
      </c>
      <c r="H142" s="26">
        <f>H143</f>
        <v>10773759.119999999</v>
      </c>
      <c r="I142" s="72"/>
      <c r="J142" s="73"/>
      <c r="K142" s="66"/>
      <c r="L142" s="66"/>
      <c r="M142" s="66"/>
      <c r="N142" s="66"/>
    </row>
    <row r="143" spans="1:252" ht="39" customHeight="1" x14ac:dyDescent="0.25">
      <c r="A143" s="35" t="s">
        <v>40</v>
      </c>
      <c r="B143" s="13">
        <v>921</v>
      </c>
      <c r="C143" s="15" t="s">
        <v>33</v>
      </c>
      <c r="D143" s="15" t="s">
        <v>91</v>
      </c>
      <c r="E143" s="13" t="s">
        <v>115</v>
      </c>
      <c r="F143" s="13">
        <v>240</v>
      </c>
      <c r="G143" s="26">
        <v>5587345.04</v>
      </c>
      <c r="H143" s="26">
        <v>10773759.119999999</v>
      </c>
      <c r="I143" s="72"/>
      <c r="J143" s="73"/>
      <c r="K143" s="66"/>
      <c r="L143" s="66"/>
      <c r="M143" s="66"/>
      <c r="N143" s="66"/>
    </row>
    <row r="144" spans="1:252" ht="40.5" customHeight="1" x14ac:dyDescent="0.25">
      <c r="A144" s="25" t="s">
        <v>303</v>
      </c>
      <c r="B144" s="13">
        <v>921</v>
      </c>
      <c r="C144" s="15" t="s">
        <v>33</v>
      </c>
      <c r="D144" s="15" t="s">
        <v>91</v>
      </c>
      <c r="E144" s="13" t="s">
        <v>116</v>
      </c>
      <c r="F144" s="13"/>
      <c r="G144" s="26">
        <f t="shared" ref="G144:H145" si="30">G145</f>
        <v>300000</v>
      </c>
      <c r="H144" s="26">
        <f t="shared" si="30"/>
        <v>300000</v>
      </c>
      <c r="I144" s="72"/>
      <c r="J144" s="73"/>
      <c r="K144" s="66"/>
      <c r="L144" s="66"/>
      <c r="M144" s="66"/>
      <c r="N144" s="66"/>
    </row>
    <row r="145" spans="1:252" ht="36" customHeight="1" x14ac:dyDescent="0.25">
      <c r="A145" s="18" t="s">
        <v>39</v>
      </c>
      <c r="B145" s="13">
        <v>921</v>
      </c>
      <c r="C145" s="15" t="s">
        <v>33</v>
      </c>
      <c r="D145" s="15" t="s">
        <v>91</v>
      </c>
      <c r="E145" s="13" t="s">
        <v>116</v>
      </c>
      <c r="F145" s="13">
        <v>200</v>
      </c>
      <c r="G145" s="26">
        <f t="shared" si="30"/>
        <v>300000</v>
      </c>
      <c r="H145" s="26">
        <f t="shared" si="30"/>
        <v>300000</v>
      </c>
      <c r="I145" s="72"/>
      <c r="J145" s="73"/>
      <c r="K145" s="66"/>
      <c r="L145" s="66"/>
      <c r="M145" s="66"/>
      <c r="N145" s="66"/>
    </row>
    <row r="146" spans="1:252" ht="36.75" customHeight="1" x14ac:dyDescent="0.25">
      <c r="A146" s="21" t="s">
        <v>40</v>
      </c>
      <c r="B146" s="13">
        <v>921</v>
      </c>
      <c r="C146" s="15" t="s">
        <v>33</v>
      </c>
      <c r="D146" s="15" t="s">
        <v>91</v>
      </c>
      <c r="E146" s="13" t="s">
        <v>116</v>
      </c>
      <c r="F146" s="13">
        <v>240</v>
      </c>
      <c r="G146" s="26">
        <v>300000</v>
      </c>
      <c r="H146" s="26">
        <v>300000</v>
      </c>
      <c r="I146" s="72"/>
      <c r="J146" s="73"/>
      <c r="K146" s="66"/>
      <c r="L146" s="66"/>
      <c r="M146" s="66"/>
      <c r="N146" s="66"/>
    </row>
    <row r="147" spans="1:252" ht="47.25" customHeight="1" x14ac:dyDescent="0.25">
      <c r="A147" s="28" t="s">
        <v>117</v>
      </c>
      <c r="B147" s="11">
        <v>921</v>
      </c>
      <c r="C147" s="14" t="s">
        <v>33</v>
      </c>
      <c r="D147" s="14" t="s">
        <v>118</v>
      </c>
      <c r="E147" s="11"/>
      <c r="F147" s="11"/>
      <c r="G147" s="29">
        <f>G148+G157</f>
        <v>1799826</v>
      </c>
      <c r="H147" s="29">
        <f>H148+H157</f>
        <v>792826</v>
      </c>
      <c r="I147" s="72"/>
      <c r="J147" s="73"/>
      <c r="K147" s="66"/>
      <c r="L147" s="66"/>
      <c r="M147" s="66"/>
      <c r="N147" s="66"/>
    </row>
    <row r="148" spans="1:252" ht="60.75" customHeight="1" x14ac:dyDescent="0.25">
      <c r="A148" s="18" t="s">
        <v>268</v>
      </c>
      <c r="B148" s="13">
        <v>921</v>
      </c>
      <c r="C148" s="15" t="s">
        <v>33</v>
      </c>
      <c r="D148" s="15" t="s">
        <v>118</v>
      </c>
      <c r="E148" s="13" t="s">
        <v>119</v>
      </c>
      <c r="F148" s="13"/>
      <c r="G148" s="26">
        <f>G149+G153</f>
        <v>400000</v>
      </c>
      <c r="H148" s="26">
        <f>H149+H153</f>
        <v>400000</v>
      </c>
      <c r="I148" s="72"/>
      <c r="J148" s="73"/>
      <c r="K148" s="66"/>
      <c r="L148" s="66"/>
      <c r="M148" s="66"/>
      <c r="N148" s="66"/>
    </row>
    <row r="149" spans="1:252" ht="56.25" customHeight="1" x14ac:dyDescent="0.25">
      <c r="A149" s="25" t="s">
        <v>120</v>
      </c>
      <c r="B149" s="13">
        <v>921</v>
      </c>
      <c r="C149" s="15" t="s">
        <v>33</v>
      </c>
      <c r="D149" s="15" t="s">
        <v>118</v>
      </c>
      <c r="E149" s="13" t="s">
        <v>319</v>
      </c>
      <c r="F149" s="13"/>
      <c r="G149" s="26">
        <f>G150</f>
        <v>100000</v>
      </c>
      <c r="H149" s="26">
        <f>H150</f>
        <v>100000</v>
      </c>
      <c r="I149" s="72"/>
      <c r="J149" s="73"/>
      <c r="K149" s="66"/>
      <c r="L149" s="66"/>
      <c r="M149" s="66"/>
      <c r="N149" s="66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</row>
    <row r="150" spans="1:252" ht="66" customHeight="1" x14ac:dyDescent="0.25">
      <c r="A150" s="25" t="s">
        <v>123</v>
      </c>
      <c r="B150" s="13">
        <v>921</v>
      </c>
      <c r="C150" s="15" t="s">
        <v>33</v>
      </c>
      <c r="D150" s="15" t="s">
        <v>118</v>
      </c>
      <c r="E150" s="13" t="s">
        <v>124</v>
      </c>
      <c r="F150" s="13"/>
      <c r="G150" s="26">
        <f t="shared" ref="G150:H151" si="31">G151</f>
        <v>100000</v>
      </c>
      <c r="H150" s="26">
        <f t="shared" si="31"/>
        <v>100000</v>
      </c>
      <c r="I150" s="72"/>
      <c r="J150" s="73"/>
      <c r="K150" s="66"/>
      <c r="L150" s="66"/>
      <c r="M150" s="66"/>
      <c r="N150" s="66"/>
    </row>
    <row r="151" spans="1:252" ht="41.25" customHeight="1" x14ac:dyDescent="0.25">
      <c r="A151" s="18" t="s">
        <v>39</v>
      </c>
      <c r="B151" s="13">
        <v>921</v>
      </c>
      <c r="C151" s="15" t="s">
        <v>33</v>
      </c>
      <c r="D151" s="15" t="s">
        <v>118</v>
      </c>
      <c r="E151" s="13" t="s">
        <v>124</v>
      </c>
      <c r="F151" s="13">
        <v>200</v>
      </c>
      <c r="G151" s="26">
        <f t="shared" si="31"/>
        <v>100000</v>
      </c>
      <c r="H151" s="26">
        <f t="shared" si="31"/>
        <v>100000</v>
      </c>
    </row>
    <row r="152" spans="1:252" ht="49.5" customHeight="1" x14ac:dyDescent="0.25">
      <c r="A152" s="18" t="s">
        <v>40</v>
      </c>
      <c r="B152" s="13">
        <v>921</v>
      </c>
      <c r="C152" s="15" t="s">
        <v>33</v>
      </c>
      <c r="D152" s="15" t="s">
        <v>118</v>
      </c>
      <c r="E152" s="13" t="s">
        <v>124</v>
      </c>
      <c r="F152" s="13">
        <v>240</v>
      </c>
      <c r="G152" s="26">
        <v>100000</v>
      </c>
      <c r="H152" s="26">
        <v>100000</v>
      </c>
    </row>
    <row r="153" spans="1:252" ht="47.25" customHeight="1" x14ac:dyDescent="0.25">
      <c r="A153" s="36" t="s">
        <v>304</v>
      </c>
      <c r="B153" s="13">
        <v>921</v>
      </c>
      <c r="C153" s="15" t="s">
        <v>33</v>
      </c>
      <c r="D153" s="15" t="s">
        <v>118</v>
      </c>
      <c r="E153" s="13" t="s">
        <v>125</v>
      </c>
      <c r="F153" s="13"/>
      <c r="G153" s="26">
        <f t="shared" ref="G153:H155" si="32">G154</f>
        <v>300000</v>
      </c>
      <c r="H153" s="26">
        <f t="shared" si="32"/>
        <v>300000</v>
      </c>
    </row>
    <row r="154" spans="1:252" ht="56.25" customHeight="1" x14ac:dyDescent="0.25">
      <c r="A154" s="25" t="s">
        <v>126</v>
      </c>
      <c r="B154" s="13">
        <v>921</v>
      </c>
      <c r="C154" s="15" t="s">
        <v>33</v>
      </c>
      <c r="D154" s="15" t="s">
        <v>118</v>
      </c>
      <c r="E154" s="13" t="s">
        <v>127</v>
      </c>
      <c r="F154" s="13"/>
      <c r="G154" s="26">
        <f t="shared" si="32"/>
        <v>300000</v>
      </c>
      <c r="H154" s="26">
        <f t="shared" si="32"/>
        <v>300000</v>
      </c>
    </row>
    <row r="155" spans="1:252" ht="42.75" customHeight="1" x14ac:dyDescent="0.25">
      <c r="A155" s="18" t="s">
        <v>39</v>
      </c>
      <c r="B155" s="13">
        <v>921</v>
      </c>
      <c r="C155" s="15" t="s">
        <v>33</v>
      </c>
      <c r="D155" s="15" t="s">
        <v>118</v>
      </c>
      <c r="E155" s="13" t="s">
        <v>127</v>
      </c>
      <c r="F155" s="13">
        <v>200</v>
      </c>
      <c r="G155" s="26">
        <f t="shared" si="32"/>
        <v>300000</v>
      </c>
      <c r="H155" s="26">
        <f t="shared" si="32"/>
        <v>300000</v>
      </c>
    </row>
    <row r="156" spans="1:252" ht="48.75" customHeight="1" x14ac:dyDescent="0.25">
      <c r="A156" s="18" t="s">
        <v>40</v>
      </c>
      <c r="B156" s="13">
        <v>921</v>
      </c>
      <c r="C156" s="15" t="s">
        <v>33</v>
      </c>
      <c r="D156" s="15" t="s">
        <v>118</v>
      </c>
      <c r="E156" s="13" t="s">
        <v>127</v>
      </c>
      <c r="F156" s="13">
        <v>240</v>
      </c>
      <c r="G156" s="26">
        <v>300000</v>
      </c>
      <c r="H156" s="26">
        <v>300000</v>
      </c>
    </row>
    <row r="157" spans="1:252" ht="55.5" customHeight="1" x14ac:dyDescent="0.25">
      <c r="A157" s="25" t="s">
        <v>128</v>
      </c>
      <c r="B157" s="13">
        <v>921</v>
      </c>
      <c r="C157" s="15" t="s">
        <v>33</v>
      </c>
      <c r="D157" s="15" t="s">
        <v>118</v>
      </c>
      <c r="E157" s="13" t="s">
        <v>129</v>
      </c>
      <c r="F157" s="13"/>
      <c r="G157" s="26">
        <f>G158</f>
        <v>1399826</v>
      </c>
      <c r="H157" s="26">
        <f>H158</f>
        <v>392826</v>
      </c>
    </row>
    <row r="158" spans="1:252" ht="70.5" customHeight="1" x14ac:dyDescent="0.25">
      <c r="A158" s="25" t="s">
        <v>269</v>
      </c>
      <c r="B158" s="13">
        <v>921</v>
      </c>
      <c r="C158" s="15" t="s">
        <v>33</v>
      </c>
      <c r="D158" s="15" t="s">
        <v>118</v>
      </c>
      <c r="E158" s="13" t="s">
        <v>130</v>
      </c>
      <c r="F158" s="13"/>
      <c r="G158" s="26">
        <f>G159+G162+G165+G168+G173</f>
        <v>1399826</v>
      </c>
      <c r="H158" s="26">
        <f>H159+H162+H165+H168+H173</f>
        <v>392826</v>
      </c>
    </row>
    <row r="159" spans="1:252" ht="58.5" customHeight="1" x14ac:dyDescent="0.25">
      <c r="A159" s="25" t="s">
        <v>131</v>
      </c>
      <c r="B159" s="13">
        <v>921</v>
      </c>
      <c r="C159" s="15" t="s">
        <v>33</v>
      </c>
      <c r="D159" s="15" t="s">
        <v>118</v>
      </c>
      <c r="E159" s="13" t="s">
        <v>132</v>
      </c>
      <c r="F159" s="13"/>
      <c r="G159" s="26">
        <f>G160</f>
        <v>300000</v>
      </c>
      <c r="H159" s="26">
        <v>0</v>
      </c>
    </row>
    <row r="160" spans="1:252" ht="43.5" customHeight="1" x14ac:dyDescent="0.25">
      <c r="A160" s="18" t="s">
        <v>39</v>
      </c>
      <c r="B160" s="13">
        <v>921</v>
      </c>
      <c r="C160" s="15" t="s">
        <v>33</v>
      </c>
      <c r="D160" s="15" t="s">
        <v>118</v>
      </c>
      <c r="E160" s="13" t="s">
        <v>132</v>
      </c>
      <c r="F160" s="13">
        <v>200</v>
      </c>
      <c r="G160" s="26">
        <f>G161</f>
        <v>300000</v>
      </c>
      <c r="H160" s="26">
        <v>0</v>
      </c>
    </row>
    <row r="161" spans="1:8" ht="49.5" customHeight="1" x14ac:dyDescent="0.25">
      <c r="A161" s="18" t="s">
        <v>40</v>
      </c>
      <c r="B161" s="13">
        <v>921</v>
      </c>
      <c r="C161" s="15" t="s">
        <v>33</v>
      </c>
      <c r="D161" s="15" t="s">
        <v>118</v>
      </c>
      <c r="E161" s="13" t="s">
        <v>132</v>
      </c>
      <c r="F161" s="13">
        <v>240</v>
      </c>
      <c r="G161" s="26">
        <v>300000</v>
      </c>
      <c r="H161" s="26">
        <v>0</v>
      </c>
    </row>
    <row r="162" spans="1:8" ht="46.5" customHeight="1" x14ac:dyDescent="0.25">
      <c r="A162" s="25" t="s">
        <v>133</v>
      </c>
      <c r="B162" s="13">
        <v>921</v>
      </c>
      <c r="C162" s="15" t="s">
        <v>33</v>
      </c>
      <c r="D162" s="15" t="s">
        <v>118</v>
      </c>
      <c r="E162" s="13" t="s">
        <v>134</v>
      </c>
      <c r="F162" s="13"/>
      <c r="G162" s="26">
        <f t="shared" ref="G162:H163" si="33">G163</f>
        <v>300000</v>
      </c>
      <c r="H162" s="26">
        <f t="shared" si="33"/>
        <v>0</v>
      </c>
    </row>
    <row r="163" spans="1:8" ht="41.25" customHeight="1" x14ac:dyDescent="0.25">
      <c r="A163" s="18" t="s">
        <v>39</v>
      </c>
      <c r="B163" s="13">
        <v>921</v>
      </c>
      <c r="C163" s="15" t="s">
        <v>33</v>
      </c>
      <c r="D163" s="15" t="s">
        <v>118</v>
      </c>
      <c r="E163" s="13" t="s">
        <v>134</v>
      </c>
      <c r="F163" s="13">
        <v>200</v>
      </c>
      <c r="G163" s="26">
        <f t="shared" si="33"/>
        <v>300000</v>
      </c>
      <c r="H163" s="26">
        <f t="shared" si="33"/>
        <v>0</v>
      </c>
    </row>
    <row r="164" spans="1:8" ht="40.5" customHeight="1" x14ac:dyDescent="0.25">
      <c r="A164" s="18" t="s">
        <v>40</v>
      </c>
      <c r="B164" s="13">
        <v>921</v>
      </c>
      <c r="C164" s="15" t="s">
        <v>33</v>
      </c>
      <c r="D164" s="15" t="s">
        <v>118</v>
      </c>
      <c r="E164" s="13" t="s">
        <v>134</v>
      </c>
      <c r="F164" s="13">
        <v>240</v>
      </c>
      <c r="G164" s="26">
        <v>300000</v>
      </c>
      <c r="H164" s="26">
        <v>0</v>
      </c>
    </row>
    <row r="165" spans="1:8" ht="32.25" customHeight="1" x14ac:dyDescent="0.25">
      <c r="A165" s="25" t="s">
        <v>135</v>
      </c>
      <c r="B165" s="13">
        <v>921</v>
      </c>
      <c r="C165" s="15" t="s">
        <v>33</v>
      </c>
      <c r="D165" s="15" t="s">
        <v>118</v>
      </c>
      <c r="E165" s="13" t="s">
        <v>136</v>
      </c>
      <c r="F165" s="13"/>
      <c r="G165" s="26">
        <f>G166</f>
        <v>100000</v>
      </c>
      <c r="H165" s="26">
        <f>H166</f>
        <v>0</v>
      </c>
    </row>
    <row r="166" spans="1:8" ht="40.5" customHeight="1" x14ac:dyDescent="0.25">
      <c r="A166" s="18" t="s">
        <v>39</v>
      </c>
      <c r="B166" s="13">
        <v>921</v>
      </c>
      <c r="C166" s="15" t="s">
        <v>33</v>
      </c>
      <c r="D166" s="15" t="s">
        <v>118</v>
      </c>
      <c r="E166" s="13" t="s">
        <v>136</v>
      </c>
      <c r="F166" s="13">
        <v>200</v>
      </c>
      <c r="G166" s="26">
        <f>G167</f>
        <v>100000</v>
      </c>
      <c r="H166" s="26">
        <v>0</v>
      </c>
    </row>
    <row r="167" spans="1:8" ht="43.5" customHeight="1" x14ac:dyDescent="0.25">
      <c r="A167" s="25" t="s">
        <v>137</v>
      </c>
      <c r="B167" s="13">
        <v>921</v>
      </c>
      <c r="C167" s="15" t="s">
        <v>33</v>
      </c>
      <c r="D167" s="15" t="s">
        <v>118</v>
      </c>
      <c r="E167" s="13" t="s">
        <v>136</v>
      </c>
      <c r="F167" s="13">
        <v>240</v>
      </c>
      <c r="G167" s="26">
        <v>100000</v>
      </c>
      <c r="H167" s="26">
        <v>0</v>
      </c>
    </row>
    <row r="168" spans="1:8" ht="46.5" customHeight="1" x14ac:dyDescent="0.25">
      <c r="A168" s="36" t="s">
        <v>138</v>
      </c>
      <c r="B168" s="13">
        <v>921</v>
      </c>
      <c r="C168" s="15" t="s">
        <v>33</v>
      </c>
      <c r="D168" s="15" t="s">
        <v>118</v>
      </c>
      <c r="E168" s="13" t="s">
        <v>139</v>
      </c>
      <c r="F168" s="13"/>
      <c r="G168" s="26">
        <f>G169+G171</f>
        <v>45826</v>
      </c>
      <c r="H168" s="26">
        <f>H169+H171</f>
        <v>45826</v>
      </c>
    </row>
    <row r="169" spans="1:8" ht="45" customHeight="1" x14ac:dyDescent="0.25">
      <c r="A169" s="18" t="s">
        <v>39</v>
      </c>
      <c r="B169" s="13">
        <v>921</v>
      </c>
      <c r="C169" s="15" t="s">
        <v>33</v>
      </c>
      <c r="D169" s="15" t="s">
        <v>118</v>
      </c>
      <c r="E169" s="13" t="s">
        <v>139</v>
      </c>
      <c r="F169" s="13">
        <v>200</v>
      </c>
      <c r="G169" s="26">
        <f>G170</f>
        <v>15000</v>
      </c>
      <c r="H169" s="26">
        <f>H170</f>
        <v>15000</v>
      </c>
    </row>
    <row r="170" spans="1:8" ht="38.25" customHeight="1" x14ac:dyDescent="0.25">
      <c r="A170" s="25" t="s">
        <v>137</v>
      </c>
      <c r="B170" s="13">
        <v>921</v>
      </c>
      <c r="C170" s="15" t="s">
        <v>33</v>
      </c>
      <c r="D170" s="15" t="s">
        <v>118</v>
      </c>
      <c r="E170" s="13" t="s">
        <v>139</v>
      </c>
      <c r="F170" s="13">
        <v>240</v>
      </c>
      <c r="G170" s="26">
        <v>15000</v>
      </c>
      <c r="H170" s="26">
        <v>15000</v>
      </c>
    </row>
    <row r="171" spans="1:8" ht="28.5" customHeight="1" x14ac:dyDescent="0.25">
      <c r="A171" s="36" t="s">
        <v>121</v>
      </c>
      <c r="B171" s="13">
        <v>921</v>
      </c>
      <c r="C171" s="15" t="s">
        <v>33</v>
      </c>
      <c r="D171" s="15" t="s">
        <v>118</v>
      </c>
      <c r="E171" s="13" t="s">
        <v>139</v>
      </c>
      <c r="F171" s="13">
        <v>800</v>
      </c>
      <c r="G171" s="26">
        <f>G172</f>
        <v>30826</v>
      </c>
      <c r="H171" s="26">
        <f>H172</f>
        <v>30826</v>
      </c>
    </row>
    <row r="172" spans="1:8" ht="35.25" customHeight="1" x14ac:dyDescent="0.25">
      <c r="A172" s="37" t="s">
        <v>140</v>
      </c>
      <c r="B172" s="13">
        <v>921</v>
      </c>
      <c r="C172" s="15" t="s">
        <v>33</v>
      </c>
      <c r="D172" s="15" t="s">
        <v>118</v>
      </c>
      <c r="E172" s="13" t="s">
        <v>139</v>
      </c>
      <c r="F172" s="13">
        <v>850</v>
      </c>
      <c r="G172" s="26">
        <v>30826</v>
      </c>
      <c r="H172" s="26">
        <v>30826</v>
      </c>
    </row>
    <row r="173" spans="1:8" ht="64.5" customHeight="1" x14ac:dyDescent="0.25">
      <c r="A173" s="18" t="s">
        <v>289</v>
      </c>
      <c r="B173" s="13">
        <v>921</v>
      </c>
      <c r="C173" s="15" t="s">
        <v>33</v>
      </c>
      <c r="D173" s="15" t="s">
        <v>118</v>
      </c>
      <c r="E173" s="13" t="s">
        <v>141</v>
      </c>
      <c r="F173" s="13"/>
      <c r="G173" s="26">
        <f t="shared" ref="G173:H175" si="34">G174</f>
        <v>654000</v>
      </c>
      <c r="H173" s="26">
        <f t="shared" si="34"/>
        <v>347000</v>
      </c>
    </row>
    <row r="174" spans="1:8" ht="65.25" customHeight="1" x14ac:dyDescent="0.25">
      <c r="A174" s="35" t="s">
        <v>142</v>
      </c>
      <c r="B174" s="13">
        <v>921</v>
      </c>
      <c r="C174" s="15" t="s">
        <v>33</v>
      </c>
      <c r="D174" s="15" t="s">
        <v>118</v>
      </c>
      <c r="E174" s="13" t="s">
        <v>143</v>
      </c>
      <c r="F174" s="13"/>
      <c r="G174" s="26">
        <f t="shared" si="34"/>
        <v>654000</v>
      </c>
      <c r="H174" s="26">
        <f t="shared" si="34"/>
        <v>347000</v>
      </c>
    </row>
    <row r="175" spans="1:8" ht="42" customHeight="1" x14ac:dyDescent="0.25">
      <c r="A175" s="18" t="s">
        <v>39</v>
      </c>
      <c r="B175" s="13">
        <v>921</v>
      </c>
      <c r="C175" s="15" t="s">
        <v>33</v>
      </c>
      <c r="D175" s="15" t="s">
        <v>118</v>
      </c>
      <c r="E175" s="13" t="s">
        <v>143</v>
      </c>
      <c r="F175" s="13">
        <v>200</v>
      </c>
      <c r="G175" s="26">
        <f t="shared" si="34"/>
        <v>654000</v>
      </c>
      <c r="H175" s="26">
        <f t="shared" si="34"/>
        <v>347000</v>
      </c>
    </row>
    <row r="176" spans="1:8" ht="42" customHeight="1" x14ac:dyDescent="0.25">
      <c r="A176" s="25" t="s">
        <v>137</v>
      </c>
      <c r="B176" s="13">
        <v>921</v>
      </c>
      <c r="C176" s="15" t="s">
        <v>33</v>
      </c>
      <c r="D176" s="15" t="s">
        <v>118</v>
      </c>
      <c r="E176" s="13" t="s">
        <v>143</v>
      </c>
      <c r="F176" s="13">
        <v>240</v>
      </c>
      <c r="G176" s="26">
        <v>654000</v>
      </c>
      <c r="H176" s="26">
        <v>347000</v>
      </c>
    </row>
    <row r="177" spans="1:8" ht="24" customHeight="1" x14ac:dyDescent="0.25">
      <c r="A177" s="28" t="s">
        <v>144</v>
      </c>
      <c r="B177" s="14" t="s">
        <v>145</v>
      </c>
      <c r="C177" s="14" t="s">
        <v>146</v>
      </c>
      <c r="D177" s="14" t="s">
        <v>13</v>
      </c>
      <c r="E177" s="11"/>
      <c r="F177" s="11"/>
      <c r="G177" s="29">
        <f>G178+G205+G246</f>
        <v>240916602.94999999</v>
      </c>
      <c r="H177" s="29">
        <f>H178+H205+H246</f>
        <v>201351667.26999998</v>
      </c>
    </row>
    <row r="178" spans="1:8" ht="30" customHeight="1" x14ac:dyDescent="0.25">
      <c r="A178" s="31" t="s">
        <v>147</v>
      </c>
      <c r="B178" s="14" t="s">
        <v>145</v>
      </c>
      <c r="C178" s="14" t="s">
        <v>146</v>
      </c>
      <c r="D178" s="14" t="s">
        <v>12</v>
      </c>
      <c r="E178" s="11"/>
      <c r="F178" s="11"/>
      <c r="G178" s="29">
        <f>G179+G184</f>
        <v>184824616.06999999</v>
      </c>
      <c r="H178" s="29">
        <f>H179+H184</f>
        <v>148181960</v>
      </c>
    </row>
    <row r="179" spans="1:8" ht="69" customHeight="1" x14ac:dyDescent="0.25">
      <c r="A179" s="24" t="s">
        <v>148</v>
      </c>
      <c r="B179" s="15" t="s">
        <v>145</v>
      </c>
      <c r="C179" s="15" t="s">
        <v>146</v>
      </c>
      <c r="D179" s="15" t="s">
        <v>12</v>
      </c>
      <c r="E179" s="13" t="s">
        <v>149</v>
      </c>
      <c r="F179" s="13"/>
      <c r="G179" s="26">
        <f t="shared" ref="G179:H182" si="35">G180</f>
        <v>297360</v>
      </c>
      <c r="H179" s="26">
        <f t="shared" si="35"/>
        <v>297360</v>
      </c>
    </row>
    <row r="180" spans="1:8" ht="60" customHeight="1" x14ac:dyDescent="0.25">
      <c r="A180" s="25" t="s">
        <v>150</v>
      </c>
      <c r="B180" s="15" t="s">
        <v>145</v>
      </c>
      <c r="C180" s="15" t="s">
        <v>146</v>
      </c>
      <c r="D180" s="15" t="s">
        <v>12</v>
      </c>
      <c r="E180" s="13" t="s">
        <v>151</v>
      </c>
      <c r="F180" s="13"/>
      <c r="G180" s="26">
        <f t="shared" si="35"/>
        <v>297360</v>
      </c>
      <c r="H180" s="26">
        <f t="shared" si="35"/>
        <v>297360</v>
      </c>
    </row>
    <row r="181" spans="1:8" ht="58.5" customHeight="1" x14ac:dyDescent="0.25">
      <c r="A181" s="25" t="s">
        <v>152</v>
      </c>
      <c r="B181" s="15" t="s">
        <v>145</v>
      </c>
      <c r="C181" s="15" t="s">
        <v>146</v>
      </c>
      <c r="D181" s="15" t="s">
        <v>12</v>
      </c>
      <c r="E181" s="13" t="s">
        <v>153</v>
      </c>
      <c r="F181" s="13"/>
      <c r="G181" s="26">
        <f t="shared" si="35"/>
        <v>297360</v>
      </c>
      <c r="H181" s="26">
        <f t="shared" si="35"/>
        <v>297360</v>
      </c>
    </row>
    <row r="182" spans="1:8" ht="46.5" customHeight="1" x14ac:dyDescent="0.25">
      <c r="A182" s="38" t="s">
        <v>39</v>
      </c>
      <c r="B182" s="15" t="s">
        <v>145</v>
      </c>
      <c r="C182" s="15" t="s">
        <v>146</v>
      </c>
      <c r="D182" s="15" t="s">
        <v>12</v>
      </c>
      <c r="E182" s="13" t="s">
        <v>153</v>
      </c>
      <c r="F182" s="13">
        <v>200</v>
      </c>
      <c r="G182" s="26">
        <f t="shared" si="35"/>
        <v>297360</v>
      </c>
      <c r="H182" s="26">
        <f t="shared" si="35"/>
        <v>297360</v>
      </c>
    </row>
    <row r="183" spans="1:8" ht="44.25" customHeight="1" x14ac:dyDescent="0.25">
      <c r="A183" s="25" t="s">
        <v>154</v>
      </c>
      <c r="B183" s="15" t="s">
        <v>145</v>
      </c>
      <c r="C183" s="15" t="s">
        <v>146</v>
      </c>
      <c r="D183" s="15" t="s">
        <v>12</v>
      </c>
      <c r="E183" s="13" t="s">
        <v>153</v>
      </c>
      <c r="F183" s="13">
        <v>240</v>
      </c>
      <c r="G183" s="26">
        <v>297360</v>
      </c>
      <c r="H183" s="26">
        <v>297360</v>
      </c>
    </row>
    <row r="184" spans="1:8" ht="56.25" customHeight="1" x14ac:dyDescent="0.25">
      <c r="A184" s="37" t="s">
        <v>155</v>
      </c>
      <c r="B184" s="15" t="s">
        <v>145</v>
      </c>
      <c r="C184" s="15" t="s">
        <v>146</v>
      </c>
      <c r="D184" s="15" t="s">
        <v>12</v>
      </c>
      <c r="E184" s="60" t="s">
        <v>156</v>
      </c>
      <c r="F184" s="13"/>
      <c r="G184" s="26">
        <f>G189+G192</f>
        <v>184527256.06999999</v>
      </c>
      <c r="H184" s="26">
        <f>H185+H192</f>
        <v>147884600</v>
      </c>
    </row>
    <row r="185" spans="1:8" ht="60.75" hidden="1" customHeight="1" x14ac:dyDescent="0.25">
      <c r="A185" s="18" t="s">
        <v>341</v>
      </c>
      <c r="B185" s="15" t="s">
        <v>145</v>
      </c>
      <c r="C185" s="15" t="s">
        <v>146</v>
      </c>
      <c r="D185" s="15" t="s">
        <v>12</v>
      </c>
      <c r="E185" s="13" t="s">
        <v>157</v>
      </c>
      <c r="F185" s="13"/>
      <c r="G185" s="26">
        <f t="shared" ref="G185:H187" si="36">G186</f>
        <v>0</v>
      </c>
      <c r="H185" s="26">
        <f t="shared" si="36"/>
        <v>0</v>
      </c>
    </row>
    <row r="186" spans="1:8" ht="45" hidden="1" customHeight="1" x14ac:dyDescent="0.25">
      <c r="A186" s="18" t="s">
        <v>323</v>
      </c>
      <c r="B186" s="15" t="s">
        <v>145</v>
      </c>
      <c r="C186" s="15" t="s">
        <v>146</v>
      </c>
      <c r="D186" s="15" t="s">
        <v>12</v>
      </c>
      <c r="E186" s="13" t="s">
        <v>158</v>
      </c>
      <c r="F186" s="13"/>
      <c r="G186" s="26">
        <f t="shared" si="36"/>
        <v>0</v>
      </c>
      <c r="H186" s="26">
        <f t="shared" si="36"/>
        <v>0</v>
      </c>
    </row>
    <row r="187" spans="1:8" ht="40.5" hidden="1" customHeight="1" x14ac:dyDescent="0.25">
      <c r="A187" s="35" t="s">
        <v>173</v>
      </c>
      <c r="B187" s="15" t="s">
        <v>145</v>
      </c>
      <c r="C187" s="15" t="s">
        <v>146</v>
      </c>
      <c r="D187" s="15" t="s">
        <v>12</v>
      </c>
      <c r="E187" s="13" t="s">
        <v>158</v>
      </c>
      <c r="F187" s="13">
        <v>400</v>
      </c>
      <c r="G187" s="26">
        <f t="shared" si="36"/>
        <v>0</v>
      </c>
      <c r="H187" s="26">
        <f t="shared" si="36"/>
        <v>0</v>
      </c>
    </row>
    <row r="188" spans="1:8" ht="21" hidden="1" customHeight="1" x14ac:dyDescent="0.25">
      <c r="A188" s="24" t="s">
        <v>159</v>
      </c>
      <c r="B188" s="15" t="s">
        <v>145</v>
      </c>
      <c r="C188" s="15" t="s">
        <v>146</v>
      </c>
      <c r="D188" s="15" t="s">
        <v>12</v>
      </c>
      <c r="E188" s="13" t="s">
        <v>158</v>
      </c>
      <c r="F188" s="13">
        <v>410</v>
      </c>
      <c r="G188" s="26">
        <v>0</v>
      </c>
      <c r="H188" s="26">
        <v>0</v>
      </c>
    </row>
    <row r="189" spans="1:8" ht="43.5" customHeight="1" x14ac:dyDescent="0.25">
      <c r="A189" s="18" t="s">
        <v>160</v>
      </c>
      <c r="B189" s="15" t="s">
        <v>145</v>
      </c>
      <c r="C189" s="15" t="s">
        <v>146</v>
      </c>
      <c r="D189" s="15" t="s">
        <v>12</v>
      </c>
      <c r="E189" s="13" t="s">
        <v>161</v>
      </c>
      <c r="F189" s="13"/>
      <c r="G189" s="26">
        <f t="shared" ref="G189:H190" si="37">G190</f>
        <v>9656.070000000007</v>
      </c>
      <c r="H189" s="26">
        <f t="shared" si="37"/>
        <v>0</v>
      </c>
    </row>
    <row r="190" spans="1:8" ht="22.5" customHeight="1" x14ac:dyDescent="0.25">
      <c r="A190" s="36" t="s">
        <v>121</v>
      </c>
      <c r="B190" s="15" t="s">
        <v>145</v>
      </c>
      <c r="C190" s="15" t="s">
        <v>146</v>
      </c>
      <c r="D190" s="15" t="s">
        <v>12</v>
      </c>
      <c r="E190" s="13" t="s">
        <v>161</v>
      </c>
      <c r="F190" s="13">
        <v>800</v>
      </c>
      <c r="G190" s="26">
        <f t="shared" si="37"/>
        <v>9656.070000000007</v>
      </c>
      <c r="H190" s="26">
        <f t="shared" si="37"/>
        <v>0</v>
      </c>
    </row>
    <row r="191" spans="1:8" ht="25.5" customHeight="1" x14ac:dyDescent="0.25">
      <c r="A191" s="18" t="s">
        <v>74</v>
      </c>
      <c r="B191" s="15" t="s">
        <v>145</v>
      </c>
      <c r="C191" s="15" t="s">
        <v>146</v>
      </c>
      <c r="D191" s="15" t="s">
        <v>12</v>
      </c>
      <c r="E191" s="13" t="s">
        <v>161</v>
      </c>
      <c r="F191" s="13">
        <v>850</v>
      </c>
      <c r="G191" s="26">
        <f>500000-490343.93</f>
        <v>9656.070000000007</v>
      </c>
      <c r="H191" s="26">
        <v>0</v>
      </c>
    </row>
    <row r="192" spans="1:8" ht="48.75" customHeight="1" x14ac:dyDescent="0.25">
      <c r="A192" s="57" t="s">
        <v>325</v>
      </c>
      <c r="B192" s="15" t="s">
        <v>145</v>
      </c>
      <c r="C192" s="15" t="s">
        <v>146</v>
      </c>
      <c r="D192" s="15" t="s">
        <v>12</v>
      </c>
      <c r="E192" s="58" t="s">
        <v>327</v>
      </c>
      <c r="F192" s="13"/>
      <c r="G192" s="26">
        <f>G193+G196+G199+G202</f>
        <v>184517600</v>
      </c>
      <c r="H192" s="26">
        <f>H193+H196+H199+H202</f>
        <v>147884600</v>
      </c>
    </row>
    <row r="193" spans="1:252" ht="91.5" customHeight="1" x14ac:dyDescent="0.25">
      <c r="A193" s="57" t="s">
        <v>326</v>
      </c>
      <c r="B193" s="15" t="s">
        <v>145</v>
      </c>
      <c r="C193" s="15" t="s">
        <v>146</v>
      </c>
      <c r="D193" s="15" t="s">
        <v>12</v>
      </c>
      <c r="E193" s="58" t="s">
        <v>328</v>
      </c>
      <c r="F193" s="13"/>
      <c r="G193" s="26">
        <f>G194</f>
        <v>21717854.399999999</v>
      </c>
      <c r="H193" s="26">
        <f>H194</f>
        <v>146884600</v>
      </c>
    </row>
    <row r="194" spans="1:252" ht="34.5" customHeight="1" x14ac:dyDescent="0.25">
      <c r="A194" s="57" t="s">
        <v>173</v>
      </c>
      <c r="B194" s="15" t="s">
        <v>145</v>
      </c>
      <c r="C194" s="15" t="s">
        <v>146</v>
      </c>
      <c r="D194" s="15" t="s">
        <v>12</v>
      </c>
      <c r="E194" s="58" t="s">
        <v>328</v>
      </c>
      <c r="F194" s="13">
        <v>400</v>
      </c>
      <c r="G194" s="26">
        <f>G195</f>
        <v>21717854.399999999</v>
      </c>
      <c r="H194" s="26">
        <f>H195</f>
        <v>146884600</v>
      </c>
    </row>
    <row r="195" spans="1:252" ht="24.75" customHeight="1" x14ac:dyDescent="0.25">
      <c r="A195" s="57" t="s">
        <v>159</v>
      </c>
      <c r="B195" s="15" t="s">
        <v>145</v>
      </c>
      <c r="C195" s="15" t="s">
        <v>146</v>
      </c>
      <c r="D195" s="15" t="s">
        <v>12</v>
      </c>
      <c r="E195" s="68" t="s">
        <v>328</v>
      </c>
      <c r="F195" s="13">
        <v>410</v>
      </c>
      <c r="G195" s="26">
        <v>21717854.399999999</v>
      </c>
      <c r="H195" s="26">
        <v>146884600</v>
      </c>
    </row>
    <row r="196" spans="1:252" ht="85.5" customHeight="1" x14ac:dyDescent="0.25">
      <c r="A196" s="57" t="s">
        <v>329</v>
      </c>
      <c r="B196" s="15" t="s">
        <v>145</v>
      </c>
      <c r="C196" s="15" t="s">
        <v>146</v>
      </c>
      <c r="D196" s="15" t="s">
        <v>12</v>
      </c>
      <c r="E196" s="58" t="s">
        <v>328</v>
      </c>
      <c r="F196" s="13"/>
      <c r="G196" s="26">
        <f>G197</f>
        <v>0</v>
      </c>
      <c r="H196" s="26">
        <f>H197</f>
        <v>1000000</v>
      </c>
    </row>
    <row r="197" spans="1:252" ht="33.75" customHeight="1" x14ac:dyDescent="0.25">
      <c r="A197" s="57" t="s">
        <v>173</v>
      </c>
      <c r="B197" s="15" t="s">
        <v>145</v>
      </c>
      <c r="C197" s="15" t="s">
        <v>146</v>
      </c>
      <c r="D197" s="15" t="s">
        <v>12</v>
      </c>
      <c r="E197" s="58" t="s">
        <v>328</v>
      </c>
      <c r="F197" s="13">
        <v>400</v>
      </c>
      <c r="G197" s="26">
        <f>G198</f>
        <v>0</v>
      </c>
      <c r="H197" s="26">
        <f>H198</f>
        <v>1000000</v>
      </c>
    </row>
    <row r="198" spans="1:252" ht="28.5" customHeight="1" x14ac:dyDescent="0.25">
      <c r="A198" s="57" t="s">
        <v>159</v>
      </c>
      <c r="B198" s="15" t="s">
        <v>145</v>
      </c>
      <c r="C198" s="15" t="s">
        <v>146</v>
      </c>
      <c r="D198" s="15" t="s">
        <v>12</v>
      </c>
      <c r="E198" s="58" t="s">
        <v>328</v>
      </c>
      <c r="F198" s="13">
        <v>410</v>
      </c>
      <c r="G198" s="26">
        <v>0</v>
      </c>
      <c r="H198" s="26">
        <v>1000000</v>
      </c>
    </row>
    <row r="199" spans="1:252" ht="78.75" customHeight="1" x14ac:dyDescent="0.25">
      <c r="A199" s="57" t="s">
        <v>330</v>
      </c>
      <c r="B199" s="15" t="s">
        <v>145</v>
      </c>
      <c r="C199" s="15" t="s">
        <v>146</v>
      </c>
      <c r="D199" s="15" t="s">
        <v>12</v>
      </c>
      <c r="E199" s="58" t="s">
        <v>328</v>
      </c>
      <c r="F199" s="13"/>
      <c r="G199" s="26">
        <f>G200</f>
        <v>161799745.59999999</v>
      </c>
      <c r="H199" s="26">
        <f>H200</f>
        <v>0</v>
      </c>
    </row>
    <row r="200" spans="1:252" ht="33.75" customHeight="1" x14ac:dyDescent="0.25">
      <c r="A200" s="57" t="s">
        <v>49</v>
      </c>
      <c r="B200" s="15" t="s">
        <v>145</v>
      </c>
      <c r="C200" s="15" t="s">
        <v>146</v>
      </c>
      <c r="D200" s="15" t="s">
        <v>12</v>
      </c>
      <c r="E200" s="58" t="s">
        <v>328</v>
      </c>
      <c r="F200" s="69">
        <v>800</v>
      </c>
      <c r="G200" s="26">
        <f>G201</f>
        <v>161799745.59999999</v>
      </c>
      <c r="H200" s="26">
        <f>H201</f>
        <v>0</v>
      </c>
    </row>
    <row r="201" spans="1:252" ht="33.75" customHeight="1" x14ac:dyDescent="0.25">
      <c r="A201" s="57" t="s">
        <v>74</v>
      </c>
      <c r="B201" s="15" t="s">
        <v>145</v>
      </c>
      <c r="C201" s="15" t="s">
        <v>146</v>
      </c>
      <c r="D201" s="15" t="s">
        <v>12</v>
      </c>
      <c r="E201" s="58" t="s">
        <v>328</v>
      </c>
      <c r="F201" s="69">
        <v>850</v>
      </c>
      <c r="G201" s="26">
        <v>161799745.59999999</v>
      </c>
      <c r="H201" s="26">
        <v>0</v>
      </c>
    </row>
    <row r="202" spans="1:252" ht="66.75" customHeight="1" x14ac:dyDescent="0.25">
      <c r="A202" s="57" t="s">
        <v>331</v>
      </c>
      <c r="B202" s="15" t="s">
        <v>145</v>
      </c>
      <c r="C202" s="15" t="s">
        <v>146</v>
      </c>
      <c r="D202" s="15" t="s">
        <v>12</v>
      </c>
      <c r="E202" s="58" t="s">
        <v>328</v>
      </c>
      <c r="F202" s="13"/>
      <c r="G202" s="26">
        <f>G203</f>
        <v>1000000</v>
      </c>
      <c r="H202" s="26">
        <f>H203</f>
        <v>0</v>
      </c>
    </row>
    <row r="203" spans="1:252" ht="33.75" customHeight="1" x14ac:dyDescent="0.25">
      <c r="A203" s="57" t="s">
        <v>49</v>
      </c>
      <c r="B203" s="15" t="s">
        <v>145</v>
      </c>
      <c r="C203" s="15" t="s">
        <v>146</v>
      </c>
      <c r="D203" s="15" t="s">
        <v>12</v>
      </c>
      <c r="E203" s="58" t="s">
        <v>328</v>
      </c>
      <c r="F203" s="69">
        <v>800</v>
      </c>
      <c r="G203" s="26">
        <f>G204</f>
        <v>1000000</v>
      </c>
      <c r="H203" s="26">
        <f>H204</f>
        <v>0</v>
      </c>
    </row>
    <row r="204" spans="1:252" ht="33.75" customHeight="1" x14ac:dyDescent="0.25">
      <c r="A204" s="57" t="s">
        <v>74</v>
      </c>
      <c r="B204" s="15" t="s">
        <v>145</v>
      </c>
      <c r="C204" s="15" t="s">
        <v>146</v>
      </c>
      <c r="D204" s="15" t="s">
        <v>12</v>
      </c>
      <c r="E204" s="58" t="s">
        <v>328</v>
      </c>
      <c r="F204" s="69">
        <v>850</v>
      </c>
      <c r="G204" s="26">
        <v>1000000</v>
      </c>
      <c r="H204" s="26">
        <v>0</v>
      </c>
    </row>
    <row r="205" spans="1:252" ht="36" customHeight="1" x14ac:dyDescent="0.25">
      <c r="A205" s="17" t="s">
        <v>162</v>
      </c>
      <c r="B205" s="14" t="s">
        <v>145</v>
      </c>
      <c r="C205" s="14" t="s">
        <v>146</v>
      </c>
      <c r="D205" s="14" t="s">
        <v>15</v>
      </c>
      <c r="E205" s="11"/>
      <c r="F205" s="11"/>
      <c r="G205" s="29">
        <f>G206</f>
        <v>12972922.800000001</v>
      </c>
      <c r="H205" s="29">
        <f>H206</f>
        <v>7621791.8899999997</v>
      </c>
    </row>
    <row r="206" spans="1:252" ht="56.25" customHeight="1" x14ac:dyDescent="0.25">
      <c r="A206" s="34" t="s">
        <v>286</v>
      </c>
      <c r="B206" s="15" t="s">
        <v>145</v>
      </c>
      <c r="C206" s="15" t="s">
        <v>146</v>
      </c>
      <c r="D206" s="15" t="s">
        <v>15</v>
      </c>
      <c r="E206" s="60" t="s">
        <v>163</v>
      </c>
      <c r="F206" s="13"/>
      <c r="G206" s="26">
        <f>G207+G211+G222+G235+G239</f>
        <v>12972922.800000001</v>
      </c>
      <c r="H206" s="26">
        <f>H207+H211+H222+H235+H239</f>
        <v>7621791.8899999997</v>
      </c>
      <c r="I206" s="70"/>
      <c r="J206" s="70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</row>
    <row r="207" spans="1:252" ht="37.5" customHeight="1" x14ac:dyDescent="0.25">
      <c r="A207" s="34" t="s">
        <v>308</v>
      </c>
      <c r="B207" s="15" t="s">
        <v>145</v>
      </c>
      <c r="C207" s="15" t="s">
        <v>146</v>
      </c>
      <c r="D207" s="15" t="s">
        <v>15</v>
      </c>
      <c r="E207" s="40" t="s">
        <v>164</v>
      </c>
      <c r="F207" s="13"/>
      <c r="G207" s="26">
        <f t="shared" ref="G207:H209" si="38">G208</f>
        <v>100000</v>
      </c>
      <c r="H207" s="26">
        <f t="shared" si="38"/>
        <v>100000</v>
      </c>
      <c r="I207" s="70"/>
      <c r="J207" s="70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</row>
    <row r="208" spans="1:252" ht="68.25" customHeight="1" x14ac:dyDescent="0.25">
      <c r="A208" s="39" t="s">
        <v>165</v>
      </c>
      <c r="B208" s="15" t="s">
        <v>145</v>
      </c>
      <c r="C208" s="15" t="s">
        <v>146</v>
      </c>
      <c r="D208" s="15" t="s">
        <v>15</v>
      </c>
      <c r="E208" s="40" t="s">
        <v>169</v>
      </c>
      <c r="F208" s="13"/>
      <c r="G208" s="26">
        <f t="shared" si="38"/>
        <v>100000</v>
      </c>
      <c r="H208" s="26">
        <f t="shared" si="38"/>
        <v>100000</v>
      </c>
      <c r="I208" s="70"/>
      <c r="J208" s="70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</row>
    <row r="209" spans="1:252" ht="39" customHeight="1" x14ac:dyDescent="0.25">
      <c r="A209" s="19" t="s">
        <v>39</v>
      </c>
      <c r="B209" s="13">
        <v>921</v>
      </c>
      <c r="C209" s="15" t="s">
        <v>146</v>
      </c>
      <c r="D209" s="15" t="s">
        <v>15</v>
      </c>
      <c r="E209" s="40" t="s">
        <v>169</v>
      </c>
      <c r="F209" s="13">
        <v>200</v>
      </c>
      <c r="G209" s="26">
        <f t="shared" si="38"/>
        <v>100000</v>
      </c>
      <c r="H209" s="26">
        <f t="shared" si="38"/>
        <v>100000</v>
      </c>
      <c r="I209" s="70"/>
      <c r="J209" s="70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</row>
    <row r="210" spans="1:252" ht="43.5" customHeight="1" x14ac:dyDescent="0.25">
      <c r="A210" s="21" t="s">
        <v>40</v>
      </c>
      <c r="B210" s="13">
        <v>921</v>
      </c>
      <c r="C210" s="15" t="s">
        <v>146</v>
      </c>
      <c r="D210" s="15" t="s">
        <v>15</v>
      </c>
      <c r="E210" s="40" t="s">
        <v>169</v>
      </c>
      <c r="F210" s="13">
        <v>240</v>
      </c>
      <c r="G210" s="26">
        <v>100000</v>
      </c>
      <c r="H210" s="26">
        <v>100000</v>
      </c>
      <c r="I210" s="70"/>
      <c r="J210" s="70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</row>
    <row r="211" spans="1:252" ht="40.5" customHeight="1" x14ac:dyDescent="0.25">
      <c r="A211" s="22" t="s">
        <v>309</v>
      </c>
      <c r="B211" s="15" t="s">
        <v>145</v>
      </c>
      <c r="C211" s="15" t="s">
        <v>146</v>
      </c>
      <c r="D211" s="15" t="s">
        <v>15</v>
      </c>
      <c r="E211" s="20" t="s">
        <v>167</v>
      </c>
      <c r="F211" s="13"/>
      <c r="G211" s="26">
        <f>G212+G215</f>
        <v>9361706.8000000007</v>
      </c>
      <c r="H211" s="26">
        <f>H212+H215</f>
        <v>4510575.8899999997</v>
      </c>
      <c r="I211" s="70"/>
      <c r="J211" s="70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</row>
    <row r="212" spans="1:252" ht="97.5" hidden="1" customHeight="1" x14ac:dyDescent="0.25">
      <c r="A212" s="22" t="s">
        <v>290</v>
      </c>
      <c r="B212" s="13">
        <v>921</v>
      </c>
      <c r="C212" s="15" t="s">
        <v>146</v>
      </c>
      <c r="D212" s="15" t="s">
        <v>15</v>
      </c>
      <c r="E212" s="20" t="s">
        <v>168</v>
      </c>
      <c r="F212" s="13"/>
      <c r="G212" s="26">
        <f t="shared" ref="G212:H213" si="39">G213</f>
        <v>0</v>
      </c>
      <c r="H212" s="26">
        <f t="shared" si="39"/>
        <v>0</v>
      </c>
      <c r="I212" s="70"/>
      <c r="J212" s="70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</row>
    <row r="213" spans="1:252" ht="43.5" hidden="1" customHeight="1" x14ac:dyDescent="0.25">
      <c r="A213" s="19" t="s">
        <v>39</v>
      </c>
      <c r="B213" s="15" t="s">
        <v>145</v>
      </c>
      <c r="C213" s="15" t="s">
        <v>146</v>
      </c>
      <c r="D213" s="15" t="s">
        <v>15</v>
      </c>
      <c r="E213" s="20" t="s">
        <v>168</v>
      </c>
      <c r="F213" s="13">
        <v>200</v>
      </c>
      <c r="G213" s="26">
        <f t="shared" si="39"/>
        <v>0</v>
      </c>
      <c r="H213" s="26">
        <f t="shared" si="39"/>
        <v>0</v>
      </c>
      <c r="I213" s="70"/>
      <c r="J213" s="70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</row>
    <row r="214" spans="1:252" ht="46.5" hidden="1" customHeight="1" x14ac:dyDescent="0.25">
      <c r="A214" s="21" t="s">
        <v>40</v>
      </c>
      <c r="B214" s="15" t="s">
        <v>145</v>
      </c>
      <c r="C214" s="15" t="s">
        <v>146</v>
      </c>
      <c r="D214" s="15" t="s">
        <v>15</v>
      </c>
      <c r="E214" s="20" t="s">
        <v>168</v>
      </c>
      <c r="F214" s="13">
        <v>240</v>
      </c>
      <c r="G214" s="26">
        <v>0</v>
      </c>
      <c r="H214" s="26">
        <v>0</v>
      </c>
      <c r="I214" s="70"/>
      <c r="J214" s="70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</row>
    <row r="215" spans="1:252" ht="99" customHeight="1" x14ac:dyDescent="0.25">
      <c r="A215" s="41" t="s">
        <v>270</v>
      </c>
      <c r="B215" s="15" t="s">
        <v>145</v>
      </c>
      <c r="C215" s="15" t="s">
        <v>146</v>
      </c>
      <c r="D215" s="15" t="s">
        <v>15</v>
      </c>
      <c r="E215" s="20" t="s">
        <v>168</v>
      </c>
      <c r="F215" s="13"/>
      <c r="G215" s="42">
        <f t="shared" ref="G215:H216" si="40">G216</f>
        <v>9361706.8000000007</v>
      </c>
      <c r="H215" s="42">
        <f t="shared" si="40"/>
        <v>4510575.8899999997</v>
      </c>
    </row>
    <row r="216" spans="1:252" ht="41.25" customHeight="1" x14ac:dyDescent="0.25">
      <c r="A216" s="18" t="s">
        <v>39</v>
      </c>
      <c r="B216" s="15" t="s">
        <v>145</v>
      </c>
      <c r="C216" s="15" t="s">
        <v>146</v>
      </c>
      <c r="D216" s="15" t="s">
        <v>15</v>
      </c>
      <c r="E216" s="20" t="s">
        <v>168</v>
      </c>
      <c r="F216" s="13">
        <v>200</v>
      </c>
      <c r="G216" s="26">
        <f t="shared" si="40"/>
        <v>9361706.8000000007</v>
      </c>
      <c r="H216" s="26">
        <f t="shared" si="40"/>
        <v>4510575.8899999997</v>
      </c>
    </row>
    <row r="217" spans="1:252" ht="43.5" customHeight="1" x14ac:dyDescent="0.25">
      <c r="A217" s="21" t="s">
        <v>40</v>
      </c>
      <c r="B217" s="15" t="s">
        <v>145</v>
      </c>
      <c r="C217" s="15" t="s">
        <v>146</v>
      </c>
      <c r="D217" s="15" t="s">
        <v>15</v>
      </c>
      <c r="E217" s="20" t="s">
        <v>168</v>
      </c>
      <c r="F217" s="13">
        <v>240</v>
      </c>
      <c r="G217" s="42">
        <v>9361706.8000000007</v>
      </c>
      <c r="H217" s="42">
        <v>4510575.8899999997</v>
      </c>
      <c r="I217" s="70"/>
      <c r="J217" s="70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</row>
    <row r="218" spans="1:252" ht="45.75" hidden="1" customHeight="1" x14ac:dyDescent="0.25">
      <c r="A218" s="21" t="s">
        <v>40</v>
      </c>
      <c r="B218" s="15" t="s">
        <v>145</v>
      </c>
      <c r="C218" s="15" t="s">
        <v>146</v>
      </c>
      <c r="D218" s="15" t="s">
        <v>15</v>
      </c>
      <c r="E218" s="13" t="s">
        <v>170</v>
      </c>
      <c r="F218" s="13"/>
      <c r="G218" s="26">
        <f t="shared" ref="G218:H220" si="41">G219</f>
        <v>0</v>
      </c>
      <c r="H218" s="26">
        <f t="shared" si="41"/>
        <v>0</v>
      </c>
      <c r="I218" s="70"/>
      <c r="J218" s="70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</row>
    <row r="219" spans="1:252" ht="41.25" hidden="1" customHeight="1" x14ac:dyDescent="0.25">
      <c r="A219" s="49" t="s">
        <v>310</v>
      </c>
      <c r="B219" s="15" t="s">
        <v>145</v>
      </c>
      <c r="C219" s="15" t="s">
        <v>146</v>
      </c>
      <c r="D219" s="15" t="s">
        <v>15</v>
      </c>
      <c r="E219" s="13" t="s">
        <v>171</v>
      </c>
      <c r="F219" s="13"/>
      <c r="G219" s="30">
        <f t="shared" si="41"/>
        <v>0</v>
      </c>
      <c r="H219" s="30">
        <f t="shared" si="41"/>
        <v>0</v>
      </c>
      <c r="I219" s="70"/>
      <c r="J219" s="70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</row>
    <row r="220" spans="1:252" ht="36" hidden="1" customHeight="1" x14ac:dyDescent="0.25">
      <c r="A220" s="49" t="s">
        <v>172</v>
      </c>
      <c r="B220" s="15" t="s">
        <v>145</v>
      </c>
      <c r="C220" s="15" t="s">
        <v>146</v>
      </c>
      <c r="D220" s="15" t="s">
        <v>15</v>
      </c>
      <c r="E220" s="13" t="s">
        <v>171</v>
      </c>
      <c r="F220" s="13">
        <v>400</v>
      </c>
      <c r="G220" s="26">
        <f t="shared" si="41"/>
        <v>0</v>
      </c>
      <c r="H220" s="26">
        <f t="shared" si="41"/>
        <v>0</v>
      </c>
      <c r="I220" s="70"/>
      <c r="J220" s="70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</row>
    <row r="221" spans="1:252" ht="52.5" hidden="1" customHeight="1" x14ac:dyDescent="0.25">
      <c r="A221" s="18" t="s">
        <v>173</v>
      </c>
      <c r="B221" s="15" t="s">
        <v>145</v>
      </c>
      <c r="C221" s="15" t="s">
        <v>146</v>
      </c>
      <c r="D221" s="15" t="s">
        <v>15</v>
      </c>
      <c r="E221" s="13" t="s">
        <v>171</v>
      </c>
      <c r="F221" s="13">
        <v>410</v>
      </c>
      <c r="G221" s="42">
        <v>0</v>
      </c>
      <c r="H221" s="42">
        <v>0</v>
      </c>
    </row>
    <row r="222" spans="1:252" ht="69" customHeight="1" x14ac:dyDescent="0.25">
      <c r="A222" s="41" t="s">
        <v>311</v>
      </c>
      <c r="B222" s="15" t="s">
        <v>145</v>
      </c>
      <c r="C222" s="15" t="s">
        <v>146</v>
      </c>
      <c r="D222" s="15" t="s">
        <v>15</v>
      </c>
      <c r="E222" s="20" t="s">
        <v>174</v>
      </c>
      <c r="F222" s="13"/>
      <c r="G222" s="26">
        <f>G223+G226+G229+G232</f>
        <v>2700000</v>
      </c>
      <c r="H222" s="26">
        <f>H223+H226+H229+H232</f>
        <v>2200000</v>
      </c>
    </row>
    <row r="223" spans="1:252" ht="35.25" customHeight="1" x14ac:dyDescent="0.25">
      <c r="A223" s="41" t="s">
        <v>300</v>
      </c>
      <c r="B223" s="15" t="s">
        <v>145</v>
      </c>
      <c r="C223" s="15" t="s">
        <v>146</v>
      </c>
      <c r="D223" s="15" t="s">
        <v>15</v>
      </c>
      <c r="E223" s="20" t="s">
        <v>175</v>
      </c>
      <c r="F223" s="13"/>
      <c r="G223" s="26">
        <f t="shared" ref="G223:H224" si="42">G224</f>
        <v>500000</v>
      </c>
      <c r="H223" s="26">
        <f t="shared" si="42"/>
        <v>500000</v>
      </c>
    </row>
    <row r="224" spans="1:252" ht="39" customHeight="1" x14ac:dyDescent="0.25">
      <c r="A224" s="19" t="s">
        <v>39</v>
      </c>
      <c r="B224" s="15" t="s">
        <v>145</v>
      </c>
      <c r="C224" s="15" t="s">
        <v>146</v>
      </c>
      <c r="D224" s="15" t="s">
        <v>15</v>
      </c>
      <c r="E224" s="20" t="s">
        <v>175</v>
      </c>
      <c r="F224" s="13">
        <v>200</v>
      </c>
      <c r="G224" s="26">
        <f t="shared" si="42"/>
        <v>500000</v>
      </c>
      <c r="H224" s="26">
        <f t="shared" si="42"/>
        <v>500000</v>
      </c>
    </row>
    <row r="225" spans="1:8" ht="36.75" customHeight="1" x14ac:dyDescent="0.25">
      <c r="A225" s="21" t="s">
        <v>40</v>
      </c>
      <c r="B225" s="15" t="s">
        <v>145</v>
      </c>
      <c r="C225" s="15" t="s">
        <v>146</v>
      </c>
      <c r="D225" s="15" t="s">
        <v>15</v>
      </c>
      <c r="E225" s="20" t="s">
        <v>175</v>
      </c>
      <c r="F225" s="13">
        <v>240</v>
      </c>
      <c r="G225" s="26">
        <v>500000</v>
      </c>
      <c r="H225" s="26">
        <v>500000</v>
      </c>
    </row>
    <row r="226" spans="1:8" ht="36.75" customHeight="1" x14ac:dyDescent="0.25">
      <c r="A226" s="32" t="s">
        <v>176</v>
      </c>
      <c r="B226" s="15" t="s">
        <v>145</v>
      </c>
      <c r="C226" s="15" t="s">
        <v>146</v>
      </c>
      <c r="D226" s="15" t="s">
        <v>15</v>
      </c>
      <c r="E226" s="13" t="s">
        <v>177</v>
      </c>
      <c r="F226" s="13"/>
      <c r="G226" s="26">
        <f t="shared" ref="G226:H227" si="43">G227</f>
        <v>1000000</v>
      </c>
      <c r="H226" s="26">
        <f t="shared" si="43"/>
        <v>500000</v>
      </c>
    </row>
    <row r="227" spans="1:8" ht="37.5" customHeight="1" x14ac:dyDescent="0.25">
      <c r="A227" s="18" t="s">
        <v>39</v>
      </c>
      <c r="B227" s="15" t="s">
        <v>145</v>
      </c>
      <c r="C227" s="15" t="s">
        <v>146</v>
      </c>
      <c r="D227" s="15" t="s">
        <v>15</v>
      </c>
      <c r="E227" s="13" t="s">
        <v>177</v>
      </c>
      <c r="F227" s="13">
        <v>200</v>
      </c>
      <c r="G227" s="26">
        <f t="shared" si="43"/>
        <v>1000000</v>
      </c>
      <c r="H227" s="26">
        <f t="shared" si="43"/>
        <v>500000</v>
      </c>
    </row>
    <row r="228" spans="1:8" ht="34.5" customHeight="1" x14ac:dyDescent="0.25">
      <c r="A228" s="21" t="s">
        <v>40</v>
      </c>
      <c r="B228" s="15" t="s">
        <v>145</v>
      </c>
      <c r="C228" s="15" t="s">
        <v>146</v>
      </c>
      <c r="D228" s="15" t="s">
        <v>15</v>
      </c>
      <c r="E228" s="13" t="s">
        <v>177</v>
      </c>
      <c r="F228" s="13">
        <v>240</v>
      </c>
      <c r="G228" s="42">
        <f>1500000-500000</f>
        <v>1000000</v>
      </c>
      <c r="H228" s="42">
        <f>1500000-1000000</f>
        <v>500000</v>
      </c>
    </row>
    <row r="229" spans="1:8" ht="69.75" customHeight="1" x14ac:dyDescent="0.25">
      <c r="A229" s="32" t="s">
        <v>342</v>
      </c>
      <c r="B229" s="15" t="s">
        <v>145</v>
      </c>
      <c r="C229" s="15" t="s">
        <v>146</v>
      </c>
      <c r="D229" s="15" t="s">
        <v>15</v>
      </c>
      <c r="E229" s="13" t="s">
        <v>178</v>
      </c>
      <c r="F229" s="13"/>
      <c r="G229" s="26">
        <f t="shared" ref="G229:H230" si="44">G230</f>
        <v>200000</v>
      </c>
      <c r="H229" s="26">
        <f t="shared" si="44"/>
        <v>200000</v>
      </c>
    </row>
    <row r="230" spans="1:8" ht="45.75" customHeight="1" x14ac:dyDescent="0.25">
      <c r="A230" s="18" t="s">
        <v>39</v>
      </c>
      <c r="B230" s="15" t="s">
        <v>145</v>
      </c>
      <c r="C230" s="15" t="s">
        <v>146</v>
      </c>
      <c r="D230" s="15" t="s">
        <v>15</v>
      </c>
      <c r="E230" s="13" t="s">
        <v>178</v>
      </c>
      <c r="F230" s="13">
        <v>200</v>
      </c>
      <c r="G230" s="26">
        <f t="shared" si="44"/>
        <v>200000</v>
      </c>
      <c r="H230" s="26">
        <f t="shared" si="44"/>
        <v>200000</v>
      </c>
    </row>
    <row r="231" spans="1:8" ht="38.25" customHeight="1" x14ac:dyDescent="0.25">
      <c r="A231" s="21" t="s">
        <v>40</v>
      </c>
      <c r="B231" s="15" t="s">
        <v>145</v>
      </c>
      <c r="C231" s="15" t="s">
        <v>146</v>
      </c>
      <c r="D231" s="15" t="s">
        <v>15</v>
      </c>
      <c r="E231" s="13" t="s">
        <v>178</v>
      </c>
      <c r="F231" s="13">
        <v>240</v>
      </c>
      <c r="G231" s="42">
        <v>200000</v>
      </c>
      <c r="H231" s="42">
        <v>200000</v>
      </c>
    </row>
    <row r="232" spans="1:8" ht="36.75" customHeight="1" x14ac:dyDescent="0.25">
      <c r="A232" s="25" t="s">
        <v>179</v>
      </c>
      <c r="B232" s="13">
        <v>921</v>
      </c>
      <c r="C232" s="15" t="s">
        <v>146</v>
      </c>
      <c r="D232" s="15" t="s">
        <v>15</v>
      </c>
      <c r="E232" s="13" t="s">
        <v>180</v>
      </c>
      <c r="F232" s="13"/>
      <c r="G232" s="26">
        <f t="shared" ref="G232:H233" si="45">G233</f>
        <v>1000000</v>
      </c>
      <c r="H232" s="26">
        <f t="shared" si="45"/>
        <v>1000000</v>
      </c>
    </row>
    <row r="233" spans="1:8" ht="45" customHeight="1" x14ac:dyDescent="0.25">
      <c r="A233" s="18" t="s">
        <v>39</v>
      </c>
      <c r="B233" s="13">
        <v>921</v>
      </c>
      <c r="C233" s="15" t="s">
        <v>146</v>
      </c>
      <c r="D233" s="15" t="s">
        <v>15</v>
      </c>
      <c r="E233" s="13" t="s">
        <v>180</v>
      </c>
      <c r="F233" s="13">
        <v>200</v>
      </c>
      <c r="G233" s="26">
        <f t="shared" si="45"/>
        <v>1000000</v>
      </c>
      <c r="H233" s="26">
        <f t="shared" si="45"/>
        <v>1000000</v>
      </c>
    </row>
    <row r="234" spans="1:8" ht="38.25" customHeight="1" x14ac:dyDescent="0.25">
      <c r="A234" s="25" t="s">
        <v>137</v>
      </c>
      <c r="B234" s="13">
        <v>921</v>
      </c>
      <c r="C234" s="15" t="s">
        <v>146</v>
      </c>
      <c r="D234" s="15" t="s">
        <v>15</v>
      </c>
      <c r="E234" s="13" t="s">
        <v>180</v>
      </c>
      <c r="F234" s="13">
        <v>240</v>
      </c>
      <c r="G234" s="42">
        <v>1000000</v>
      </c>
      <c r="H234" s="42">
        <v>1000000</v>
      </c>
    </row>
    <row r="235" spans="1:8" ht="55.5" customHeight="1" x14ac:dyDescent="0.25">
      <c r="A235" s="39" t="s">
        <v>181</v>
      </c>
      <c r="B235" s="13">
        <v>921</v>
      </c>
      <c r="C235" s="15" t="s">
        <v>146</v>
      </c>
      <c r="D235" s="15" t="s">
        <v>15</v>
      </c>
      <c r="E235" s="13" t="s">
        <v>182</v>
      </c>
      <c r="F235" s="13"/>
      <c r="G235" s="26">
        <f t="shared" ref="G235:H237" si="46">G236</f>
        <v>461216</v>
      </c>
      <c r="H235" s="26">
        <f t="shared" si="46"/>
        <v>461216</v>
      </c>
    </row>
    <row r="236" spans="1:8" ht="48" customHeight="1" x14ac:dyDescent="0.25">
      <c r="A236" s="43" t="s">
        <v>183</v>
      </c>
      <c r="B236" s="13">
        <v>921</v>
      </c>
      <c r="C236" s="15" t="s">
        <v>146</v>
      </c>
      <c r="D236" s="15" t="s">
        <v>15</v>
      </c>
      <c r="E236" s="20" t="s">
        <v>184</v>
      </c>
      <c r="F236" s="13"/>
      <c r="G236" s="26">
        <f t="shared" si="46"/>
        <v>461216</v>
      </c>
      <c r="H236" s="26">
        <f t="shared" si="46"/>
        <v>461216</v>
      </c>
    </row>
    <row r="237" spans="1:8" ht="35.25" customHeight="1" x14ac:dyDescent="0.25">
      <c r="A237" s="18" t="s">
        <v>39</v>
      </c>
      <c r="B237" s="13">
        <v>921</v>
      </c>
      <c r="C237" s="15" t="s">
        <v>146</v>
      </c>
      <c r="D237" s="15" t="s">
        <v>15</v>
      </c>
      <c r="E237" s="20" t="s">
        <v>184</v>
      </c>
      <c r="F237" s="13">
        <v>200</v>
      </c>
      <c r="G237" s="26">
        <f t="shared" si="46"/>
        <v>461216</v>
      </c>
      <c r="H237" s="26">
        <f t="shared" si="46"/>
        <v>461216</v>
      </c>
    </row>
    <row r="238" spans="1:8" ht="42" customHeight="1" x14ac:dyDescent="0.25">
      <c r="A238" s="25" t="s">
        <v>137</v>
      </c>
      <c r="B238" s="13">
        <v>921</v>
      </c>
      <c r="C238" s="15" t="s">
        <v>146</v>
      </c>
      <c r="D238" s="15" t="s">
        <v>15</v>
      </c>
      <c r="E238" s="20" t="s">
        <v>184</v>
      </c>
      <c r="F238" s="13">
        <v>240</v>
      </c>
      <c r="G238" s="42">
        <v>461216</v>
      </c>
      <c r="H238" s="42">
        <v>461216</v>
      </c>
    </row>
    <row r="239" spans="1:8" ht="56.25" customHeight="1" x14ac:dyDescent="0.25">
      <c r="A239" s="39" t="s">
        <v>279</v>
      </c>
      <c r="B239" s="15" t="s">
        <v>145</v>
      </c>
      <c r="C239" s="15" t="s">
        <v>146</v>
      </c>
      <c r="D239" s="15" t="s">
        <v>15</v>
      </c>
      <c r="E239" s="20" t="s">
        <v>280</v>
      </c>
      <c r="F239" s="13"/>
      <c r="G239" s="42">
        <f>G240+G243</f>
        <v>350000</v>
      </c>
      <c r="H239" s="42">
        <f>H240+H243</f>
        <v>350000</v>
      </c>
    </row>
    <row r="240" spans="1:8" ht="100.5" customHeight="1" x14ac:dyDescent="0.25">
      <c r="A240" s="61" t="s">
        <v>282</v>
      </c>
      <c r="B240" s="55">
        <v>921</v>
      </c>
      <c r="C240" s="54" t="s">
        <v>146</v>
      </c>
      <c r="D240" s="54" t="s">
        <v>15</v>
      </c>
      <c r="E240" s="55" t="s">
        <v>281</v>
      </c>
      <c r="F240" s="55"/>
      <c r="G240" s="26">
        <f t="shared" ref="G240:H241" si="47">G241</f>
        <v>350000</v>
      </c>
      <c r="H240" s="26">
        <f t="shared" si="47"/>
        <v>350000</v>
      </c>
    </row>
    <row r="241" spans="1:8" ht="27" customHeight="1" x14ac:dyDescent="0.25">
      <c r="A241" s="56" t="s">
        <v>121</v>
      </c>
      <c r="B241" s="55">
        <v>921</v>
      </c>
      <c r="C241" s="54" t="s">
        <v>146</v>
      </c>
      <c r="D241" s="54" t="s">
        <v>15</v>
      </c>
      <c r="E241" s="55" t="s">
        <v>281</v>
      </c>
      <c r="F241" s="55">
        <v>800</v>
      </c>
      <c r="G241" s="26">
        <f t="shared" si="47"/>
        <v>350000</v>
      </c>
      <c r="H241" s="26">
        <f t="shared" si="47"/>
        <v>350000</v>
      </c>
    </row>
    <row r="242" spans="1:8" ht="70.5" customHeight="1" x14ac:dyDescent="0.25">
      <c r="A242" s="56" t="s">
        <v>122</v>
      </c>
      <c r="B242" s="55">
        <v>921</v>
      </c>
      <c r="C242" s="54" t="s">
        <v>146</v>
      </c>
      <c r="D242" s="54" t="s">
        <v>15</v>
      </c>
      <c r="E242" s="55" t="s">
        <v>281</v>
      </c>
      <c r="F242" s="55">
        <v>810</v>
      </c>
      <c r="G242" s="26">
        <v>350000</v>
      </c>
      <c r="H242" s="26">
        <v>350000</v>
      </c>
    </row>
    <row r="243" spans="1:8" ht="66.75" hidden="1" customHeight="1" x14ac:dyDescent="0.25">
      <c r="A243" s="62" t="s">
        <v>283</v>
      </c>
      <c r="B243" s="55">
        <v>921</v>
      </c>
      <c r="C243" s="54" t="s">
        <v>146</v>
      </c>
      <c r="D243" s="54" t="s">
        <v>15</v>
      </c>
      <c r="E243" s="58" t="s">
        <v>284</v>
      </c>
      <c r="F243" s="55"/>
      <c r="G243" s="26">
        <f>G244</f>
        <v>0</v>
      </c>
      <c r="H243" s="26">
        <f>H244</f>
        <v>0</v>
      </c>
    </row>
    <row r="244" spans="1:8" ht="42.75" hidden="1" customHeight="1" x14ac:dyDescent="0.25">
      <c r="A244" s="57" t="s">
        <v>39</v>
      </c>
      <c r="B244" s="55">
        <v>921</v>
      </c>
      <c r="C244" s="54" t="s">
        <v>146</v>
      </c>
      <c r="D244" s="54" t="s">
        <v>15</v>
      </c>
      <c r="E244" s="58" t="s">
        <v>284</v>
      </c>
      <c r="F244" s="55">
        <v>200</v>
      </c>
      <c r="G244" s="26">
        <f>G245</f>
        <v>0</v>
      </c>
      <c r="H244" s="26">
        <f>H245</f>
        <v>0</v>
      </c>
    </row>
    <row r="245" spans="1:8" ht="36" hidden="1" customHeight="1" x14ac:dyDescent="0.25">
      <c r="A245" s="59" t="s">
        <v>137</v>
      </c>
      <c r="B245" s="55">
        <v>921</v>
      </c>
      <c r="C245" s="54" t="s">
        <v>146</v>
      </c>
      <c r="D245" s="54" t="s">
        <v>15</v>
      </c>
      <c r="E245" s="58" t="s">
        <v>284</v>
      </c>
      <c r="F245" s="55">
        <v>240</v>
      </c>
      <c r="G245" s="26">
        <v>0</v>
      </c>
      <c r="H245" s="26">
        <v>0</v>
      </c>
    </row>
    <row r="246" spans="1:8" ht="35.25" customHeight="1" x14ac:dyDescent="0.25">
      <c r="A246" s="31" t="s">
        <v>185</v>
      </c>
      <c r="B246" s="11">
        <v>921</v>
      </c>
      <c r="C246" s="14" t="s">
        <v>146</v>
      </c>
      <c r="D246" s="14" t="s">
        <v>24</v>
      </c>
      <c r="E246" s="11"/>
      <c r="F246" s="11"/>
      <c r="G246" s="44">
        <f>G247+G252+G278+G282</f>
        <v>43119064.079999998</v>
      </c>
      <c r="H246" s="44">
        <f>H247+H252+H278+H282</f>
        <v>45547915.379999995</v>
      </c>
    </row>
    <row r="247" spans="1:8" ht="54" customHeight="1" x14ac:dyDescent="0.25">
      <c r="A247" s="25" t="s">
        <v>186</v>
      </c>
      <c r="B247" s="13">
        <v>921</v>
      </c>
      <c r="C247" s="15" t="s">
        <v>146</v>
      </c>
      <c r="D247" s="15" t="s">
        <v>24</v>
      </c>
      <c r="E247" s="13" t="s">
        <v>110</v>
      </c>
      <c r="F247" s="13"/>
      <c r="G247" s="26">
        <v>50000</v>
      </c>
      <c r="H247" s="26">
        <v>50000</v>
      </c>
    </row>
    <row r="248" spans="1:8" ht="38.25" customHeight="1" x14ac:dyDescent="0.25">
      <c r="A248" s="25" t="s">
        <v>267</v>
      </c>
      <c r="B248" s="13">
        <v>921</v>
      </c>
      <c r="C248" s="15" t="s">
        <v>146</v>
      </c>
      <c r="D248" s="15" t="s">
        <v>24</v>
      </c>
      <c r="E248" s="13" t="s">
        <v>111</v>
      </c>
      <c r="F248" s="13"/>
      <c r="G248" s="26">
        <v>50000</v>
      </c>
      <c r="H248" s="26">
        <v>50000</v>
      </c>
    </row>
    <row r="249" spans="1:8" ht="36" customHeight="1" x14ac:dyDescent="0.25">
      <c r="A249" s="25" t="s">
        <v>187</v>
      </c>
      <c r="B249" s="13">
        <v>921</v>
      </c>
      <c r="C249" s="15" t="s">
        <v>146</v>
      </c>
      <c r="D249" s="15" t="s">
        <v>24</v>
      </c>
      <c r="E249" s="13" t="s">
        <v>188</v>
      </c>
      <c r="F249" s="13"/>
      <c r="G249" s="26">
        <v>50000</v>
      </c>
      <c r="H249" s="26">
        <v>50000</v>
      </c>
    </row>
    <row r="250" spans="1:8" ht="45" customHeight="1" x14ac:dyDescent="0.25">
      <c r="A250" s="18" t="s">
        <v>39</v>
      </c>
      <c r="B250" s="13">
        <v>921</v>
      </c>
      <c r="C250" s="15" t="s">
        <v>146</v>
      </c>
      <c r="D250" s="15" t="s">
        <v>24</v>
      </c>
      <c r="E250" s="13" t="s">
        <v>188</v>
      </c>
      <c r="F250" s="13">
        <v>200</v>
      </c>
      <c r="G250" s="26">
        <v>50000</v>
      </c>
      <c r="H250" s="26">
        <v>50000</v>
      </c>
    </row>
    <row r="251" spans="1:8" ht="42.75" customHeight="1" x14ac:dyDescent="0.25">
      <c r="A251" s="25" t="s">
        <v>137</v>
      </c>
      <c r="B251" s="13">
        <v>921</v>
      </c>
      <c r="C251" s="15" t="s">
        <v>146</v>
      </c>
      <c r="D251" s="15" t="s">
        <v>24</v>
      </c>
      <c r="E251" s="13" t="s">
        <v>188</v>
      </c>
      <c r="F251" s="13">
        <v>240</v>
      </c>
      <c r="G251" s="23">
        <v>50000</v>
      </c>
      <c r="H251" s="23">
        <v>50000</v>
      </c>
    </row>
    <row r="252" spans="1:8" ht="50.25" customHeight="1" x14ac:dyDescent="0.25">
      <c r="A252" s="25" t="s">
        <v>324</v>
      </c>
      <c r="B252" s="13">
        <v>921</v>
      </c>
      <c r="C252" s="15" t="s">
        <v>146</v>
      </c>
      <c r="D252" s="15" t="s">
        <v>24</v>
      </c>
      <c r="E252" s="13" t="s">
        <v>189</v>
      </c>
      <c r="F252" s="13"/>
      <c r="G252" s="26">
        <f>G253+G260+G273</f>
        <v>38393669.079999998</v>
      </c>
      <c r="H252" s="26">
        <f>H260</f>
        <v>40822520.379999995</v>
      </c>
    </row>
    <row r="253" spans="1:8" ht="51.75" hidden="1" customHeight="1" x14ac:dyDescent="0.25">
      <c r="A253" s="25" t="s">
        <v>271</v>
      </c>
      <c r="B253" s="13">
        <v>921</v>
      </c>
      <c r="C253" s="15" t="s">
        <v>146</v>
      </c>
      <c r="D253" s="15" t="s">
        <v>24</v>
      </c>
      <c r="E253" s="13" t="s">
        <v>190</v>
      </c>
      <c r="F253" s="13"/>
      <c r="G253" s="26">
        <v>0</v>
      </c>
      <c r="H253" s="26">
        <v>0</v>
      </c>
    </row>
    <row r="254" spans="1:8" ht="44.25" hidden="1" customHeight="1" x14ac:dyDescent="0.25">
      <c r="A254" s="25" t="s">
        <v>191</v>
      </c>
      <c r="B254" s="13">
        <v>921</v>
      </c>
      <c r="C254" s="15" t="s">
        <v>146</v>
      </c>
      <c r="D254" s="15" t="s">
        <v>24</v>
      </c>
      <c r="E254" s="13" t="s">
        <v>192</v>
      </c>
      <c r="F254" s="13"/>
      <c r="G254" s="26">
        <v>0</v>
      </c>
      <c r="H254" s="26">
        <v>0</v>
      </c>
    </row>
    <row r="255" spans="1:8" ht="45" hidden="1" customHeight="1" x14ac:dyDescent="0.25">
      <c r="A255" s="18" t="s">
        <v>193</v>
      </c>
      <c r="B255" s="13">
        <v>921</v>
      </c>
      <c r="C255" s="15" t="s">
        <v>146</v>
      </c>
      <c r="D255" s="15" t="s">
        <v>24</v>
      </c>
      <c r="E255" s="13" t="s">
        <v>192</v>
      </c>
      <c r="F255" s="13">
        <v>200</v>
      </c>
      <c r="G255" s="26">
        <v>0</v>
      </c>
      <c r="H255" s="26">
        <v>0</v>
      </c>
    </row>
    <row r="256" spans="1:8" ht="66.75" hidden="1" customHeight="1" x14ac:dyDescent="0.25">
      <c r="A256" s="21" t="s">
        <v>40</v>
      </c>
      <c r="B256" s="13">
        <v>921</v>
      </c>
      <c r="C256" s="15" t="s">
        <v>146</v>
      </c>
      <c r="D256" s="15" t="s">
        <v>24</v>
      </c>
      <c r="E256" s="13" t="s">
        <v>192</v>
      </c>
      <c r="F256" s="13">
        <v>240</v>
      </c>
      <c r="G256" s="26">
        <v>0</v>
      </c>
      <c r="H256" s="26">
        <v>0</v>
      </c>
    </row>
    <row r="257" spans="1:8" ht="42" hidden="1" customHeight="1" x14ac:dyDescent="0.25">
      <c r="A257" s="25" t="s">
        <v>194</v>
      </c>
      <c r="B257" s="13">
        <v>921</v>
      </c>
      <c r="C257" s="15" t="s">
        <v>146</v>
      </c>
      <c r="D257" s="15" t="s">
        <v>24</v>
      </c>
      <c r="E257" s="13" t="s">
        <v>192</v>
      </c>
      <c r="F257" s="13"/>
      <c r="G257" s="26">
        <v>0</v>
      </c>
      <c r="H257" s="26">
        <v>0</v>
      </c>
    </row>
    <row r="258" spans="1:8" ht="72" hidden="1" customHeight="1" x14ac:dyDescent="0.25">
      <c r="A258" s="18" t="s">
        <v>195</v>
      </c>
      <c r="B258" s="13">
        <v>921</v>
      </c>
      <c r="C258" s="15" t="s">
        <v>146</v>
      </c>
      <c r="D258" s="15" t="s">
        <v>24</v>
      </c>
      <c r="E258" s="13" t="s">
        <v>192</v>
      </c>
      <c r="F258" s="13">
        <v>200</v>
      </c>
      <c r="G258" s="26">
        <v>0</v>
      </c>
      <c r="H258" s="26">
        <v>0</v>
      </c>
    </row>
    <row r="259" spans="1:8" ht="42.75" hidden="1" customHeight="1" x14ac:dyDescent="0.25">
      <c r="A259" s="21" t="s">
        <v>40</v>
      </c>
      <c r="B259" s="13">
        <v>921</v>
      </c>
      <c r="C259" s="15" t="s">
        <v>146</v>
      </c>
      <c r="D259" s="15" t="s">
        <v>24</v>
      </c>
      <c r="E259" s="13" t="s">
        <v>192</v>
      </c>
      <c r="F259" s="13">
        <v>240</v>
      </c>
      <c r="G259" s="26">
        <v>0</v>
      </c>
      <c r="H259" s="26">
        <v>0</v>
      </c>
    </row>
    <row r="260" spans="1:8" ht="43.5" customHeight="1" x14ac:dyDescent="0.25">
      <c r="A260" s="25" t="s">
        <v>312</v>
      </c>
      <c r="B260" s="13">
        <v>921</v>
      </c>
      <c r="C260" s="15" t="s">
        <v>146</v>
      </c>
      <c r="D260" s="15" t="s">
        <v>24</v>
      </c>
      <c r="E260" s="13" t="s">
        <v>196</v>
      </c>
      <c r="F260" s="13"/>
      <c r="G260" s="26">
        <f>G261+G264+G267+G270</f>
        <v>38293669.079999998</v>
      </c>
      <c r="H260" s="26">
        <f>H261+H264+H267+H270+H273</f>
        <v>40822520.379999995</v>
      </c>
    </row>
    <row r="261" spans="1:8" ht="30" customHeight="1" x14ac:dyDescent="0.25">
      <c r="A261" s="25" t="s">
        <v>197</v>
      </c>
      <c r="B261" s="13">
        <v>921</v>
      </c>
      <c r="C261" s="15" t="s">
        <v>146</v>
      </c>
      <c r="D261" s="15" t="s">
        <v>24</v>
      </c>
      <c r="E261" s="13" t="s">
        <v>198</v>
      </c>
      <c r="F261" s="13"/>
      <c r="G261" s="26">
        <f t="shared" ref="G261:H262" si="48">G262</f>
        <v>30344438.309999999</v>
      </c>
      <c r="H261" s="26">
        <f t="shared" si="48"/>
        <v>32941015</v>
      </c>
    </row>
    <row r="262" spans="1:8" ht="43.5" customHeight="1" x14ac:dyDescent="0.25">
      <c r="A262" s="18" t="s">
        <v>199</v>
      </c>
      <c r="B262" s="13">
        <v>921</v>
      </c>
      <c r="C262" s="15" t="s">
        <v>146</v>
      </c>
      <c r="D262" s="15" t="s">
        <v>24</v>
      </c>
      <c r="E262" s="13" t="s">
        <v>198</v>
      </c>
      <c r="F262" s="13">
        <v>600</v>
      </c>
      <c r="G262" s="26">
        <f t="shared" si="48"/>
        <v>30344438.309999999</v>
      </c>
      <c r="H262" s="26">
        <f t="shared" si="48"/>
        <v>32941015</v>
      </c>
    </row>
    <row r="263" spans="1:8" ht="40.5" customHeight="1" x14ac:dyDescent="0.25">
      <c r="A263" s="18" t="s">
        <v>200</v>
      </c>
      <c r="B263" s="13">
        <v>921</v>
      </c>
      <c r="C263" s="15" t="s">
        <v>146</v>
      </c>
      <c r="D263" s="15" t="s">
        <v>24</v>
      </c>
      <c r="E263" s="13" t="s">
        <v>198</v>
      </c>
      <c r="F263" s="13">
        <v>610</v>
      </c>
      <c r="G263" s="23">
        <v>30344438.309999999</v>
      </c>
      <c r="H263" s="23">
        <v>32941015</v>
      </c>
    </row>
    <row r="264" spans="1:8" ht="42" customHeight="1" x14ac:dyDescent="0.25">
      <c r="A264" s="25" t="s">
        <v>301</v>
      </c>
      <c r="B264" s="13">
        <v>921</v>
      </c>
      <c r="C264" s="15" t="s">
        <v>146</v>
      </c>
      <c r="D264" s="15" t="s">
        <v>24</v>
      </c>
      <c r="E264" s="13" t="s">
        <v>201</v>
      </c>
      <c r="F264" s="13"/>
      <c r="G264" s="26">
        <f t="shared" ref="G264:H265" si="49">G265</f>
        <v>149999.76999999999</v>
      </c>
      <c r="H264" s="26">
        <f t="shared" si="49"/>
        <v>149999.38</v>
      </c>
    </row>
    <row r="265" spans="1:8" ht="35.25" customHeight="1" x14ac:dyDescent="0.25">
      <c r="A265" s="18" t="s">
        <v>193</v>
      </c>
      <c r="B265" s="13">
        <v>921</v>
      </c>
      <c r="C265" s="15" t="s">
        <v>146</v>
      </c>
      <c r="D265" s="15" t="s">
        <v>24</v>
      </c>
      <c r="E265" s="13" t="s">
        <v>201</v>
      </c>
      <c r="F265" s="13">
        <v>200</v>
      </c>
      <c r="G265" s="26">
        <f t="shared" si="49"/>
        <v>149999.76999999999</v>
      </c>
      <c r="H265" s="26">
        <f t="shared" si="49"/>
        <v>149999.38</v>
      </c>
    </row>
    <row r="266" spans="1:8" ht="42.75" customHeight="1" x14ac:dyDescent="0.25">
      <c r="A266" s="21" t="s">
        <v>40</v>
      </c>
      <c r="B266" s="13">
        <v>921</v>
      </c>
      <c r="C266" s="15" t="s">
        <v>146</v>
      </c>
      <c r="D266" s="15" t="s">
        <v>24</v>
      </c>
      <c r="E266" s="13" t="s">
        <v>201</v>
      </c>
      <c r="F266" s="13">
        <v>240</v>
      </c>
      <c r="G266" s="23">
        <f>150000-0.23</f>
        <v>149999.76999999999</v>
      </c>
      <c r="H266" s="23">
        <f>150000-0.62</f>
        <v>149999.38</v>
      </c>
    </row>
    <row r="267" spans="1:8" ht="51.75" customHeight="1" x14ac:dyDescent="0.25">
      <c r="A267" s="25" t="s">
        <v>313</v>
      </c>
      <c r="B267" s="13">
        <v>921</v>
      </c>
      <c r="C267" s="15" t="s">
        <v>146</v>
      </c>
      <c r="D267" s="15" t="s">
        <v>24</v>
      </c>
      <c r="E267" s="13" t="s">
        <v>202</v>
      </c>
      <c r="F267" s="13"/>
      <c r="G267" s="26">
        <v>7097300</v>
      </c>
      <c r="H267" s="26">
        <v>7097300</v>
      </c>
    </row>
    <row r="268" spans="1:8" ht="43.5" customHeight="1" x14ac:dyDescent="0.25">
      <c r="A268" s="18" t="s">
        <v>39</v>
      </c>
      <c r="B268" s="13">
        <v>921</v>
      </c>
      <c r="C268" s="15" t="s">
        <v>146</v>
      </c>
      <c r="D268" s="15" t="s">
        <v>24</v>
      </c>
      <c r="E268" s="13" t="s">
        <v>202</v>
      </c>
      <c r="F268" s="13">
        <v>200</v>
      </c>
      <c r="G268" s="26">
        <v>7097300</v>
      </c>
      <c r="H268" s="26">
        <v>7097300</v>
      </c>
    </row>
    <row r="269" spans="1:8" ht="44.25" customHeight="1" x14ac:dyDescent="0.25">
      <c r="A269" s="21" t="s">
        <v>40</v>
      </c>
      <c r="B269" s="13">
        <v>921</v>
      </c>
      <c r="C269" s="15" t="s">
        <v>146</v>
      </c>
      <c r="D269" s="15" t="s">
        <v>24</v>
      </c>
      <c r="E269" s="13" t="s">
        <v>202</v>
      </c>
      <c r="F269" s="13">
        <v>240</v>
      </c>
      <c r="G269" s="23">
        <v>7097300</v>
      </c>
      <c r="H269" s="23">
        <v>7097300</v>
      </c>
    </row>
    <row r="270" spans="1:8" ht="51" customHeight="1" x14ac:dyDescent="0.25">
      <c r="A270" s="25" t="s">
        <v>314</v>
      </c>
      <c r="B270" s="13">
        <v>921</v>
      </c>
      <c r="C270" s="15" t="s">
        <v>146</v>
      </c>
      <c r="D270" s="15" t="s">
        <v>24</v>
      </c>
      <c r="E270" s="13" t="s">
        <v>202</v>
      </c>
      <c r="F270" s="13"/>
      <c r="G270" s="26">
        <f>G271</f>
        <v>701931</v>
      </c>
      <c r="H270" s="26">
        <f>H271</f>
        <v>534206</v>
      </c>
    </row>
    <row r="271" spans="1:8" ht="38.25" customHeight="1" x14ac:dyDescent="0.25">
      <c r="A271" s="18" t="s">
        <v>39</v>
      </c>
      <c r="B271" s="13">
        <v>921</v>
      </c>
      <c r="C271" s="15" t="s">
        <v>146</v>
      </c>
      <c r="D271" s="15" t="s">
        <v>24</v>
      </c>
      <c r="E271" s="13" t="s">
        <v>202</v>
      </c>
      <c r="F271" s="13">
        <v>200</v>
      </c>
      <c r="G271" s="26">
        <f>G272</f>
        <v>701931</v>
      </c>
      <c r="H271" s="26">
        <f>H272</f>
        <v>534206</v>
      </c>
    </row>
    <row r="272" spans="1:8" ht="37.5" customHeight="1" x14ac:dyDescent="0.25">
      <c r="A272" s="21" t="s">
        <v>40</v>
      </c>
      <c r="B272" s="13">
        <v>921</v>
      </c>
      <c r="C272" s="15" t="s">
        <v>146</v>
      </c>
      <c r="D272" s="15" t="s">
        <v>24</v>
      </c>
      <c r="E272" s="13" t="s">
        <v>202</v>
      </c>
      <c r="F272" s="13">
        <v>240</v>
      </c>
      <c r="G272" s="74">
        <f>701930.77+0.23</f>
        <v>701931</v>
      </c>
      <c r="H272" s="74">
        <f>534205.38+0.62</f>
        <v>534206</v>
      </c>
    </row>
    <row r="273" spans="1:8" ht="39" customHeight="1" x14ac:dyDescent="0.25">
      <c r="A273" s="25" t="s">
        <v>315</v>
      </c>
      <c r="B273" s="13">
        <v>921</v>
      </c>
      <c r="C273" s="15" t="s">
        <v>146</v>
      </c>
      <c r="D273" s="15" t="s">
        <v>24</v>
      </c>
      <c r="E273" s="13" t="s">
        <v>203</v>
      </c>
      <c r="F273" s="13"/>
      <c r="G273" s="45">
        <v>100000</v>
      </c>
      <c r="H273" s="45">
        <v>100000</v>
      </c>
    </row>
    <row r="274" spans="1:8" ht="41.25" customHeight="1" x14ac:dyDescent="0.25">
      <c r="A274" s="25" t="s">
        <v>204</v>
      </c>
      <c r="B274" s="13">
        <v>921</v>
      </c>
      <c r="C274" s="15" t="s">
        <v>146</v>
      </c>
      <c r="D274" s="15" t="s">
        <v>24</v>
      </c>
      <c r="E274" s="13" t="s">
        <v>205</v>
      </c>
      <c r="F274" s="13"/>
      <c r="G274" s="45">
        <v>100000</v>
      </c>
      <c r="H274" s="45">
        <v>100000</v>
      </c>
    </row>
    <row r="275" spans="1:8" ht="35.25" customHeight="1" x14ac:dyDescent="0.25">
      <c r="A275" s="18" t="s">
        <v>39</v>
      </c>
      <c r="B275" s="13">
        <v>921</v>
      </c>
      <c r="C275" s="15" t="s">
        <v>146</v>
      </c>
      <c r="D275" s="15" t="s">
        <v>24</v>
      </c>
      <c r="E275" s="13" t="s">
        <v>205</v>
      </c>
      <c r="F275" s="13">
        <v>200</v>
      </c>
      <c r="G275" s="45">
        <v>100000</v>
      </c>
      <c r="H275" s="45">
        <v>100000</v>
      </c>
    </row>
    <row r="276" spans="1:8" ht="45.75" customHeight="1" x14ac:dyDescent="0.25">
      <c r="A276" s="21" t="s">
        <v>40</v>
      </c>
      <c r="B276" s="13">
        <v>921</v>
      </c>
      <c r="C276" s="15" t="s">
        <v>146</v>
      </c>
      <c r="D276" s="15" t="s">
        <v>24</v>
      </c>
      <c r="E276" s="13" t="s">
        <v>205</v>
      </c>
      <c r="F276" s="13">
        <v>240</v>
      </c>
      <c r="G276" s="46">
        <v>100000</v>
      </c>
      <c r="H276" s="46">
        <v>100000</v>
      </c>
    </row>
    <row r="277" spans="1:8" ht="57" customHeight="1" x14ac:dyDescent="0.25">
      <c r="A277" s="25" t="s">
        <v>206</v>
      </c>
      <c r="B277" s="13">
        <v>921</v>
      </c>
      <c r="C277" s="15" t="s">
        <v>146</v>
      </c>
      <c r="D277" s="15" t="s">
        <v>24</v>
      </c>
      <c r="E277" s="13" t="s">
        <v>207</v>
      </c>
      <c r="F277" s="13"/>
      <c r="G277" s="26">
        <v>500000</v>
      </c>
      <c r="H277" s="26">
        <v>500000</v>
      </c>
    </row>
    <row r="278" spans="1:8" ht="40.5" customHeight="1" x14ac:dyDescent="0.25">
      <c r="A278" s="25" t="s">
        <v>343</v>
      </c>
      <c r="B278" s="13">
        <v>921</v>
      </c>
      <c r="C278" s="15" t="s">
        <v>146</v>
      </c>
      <c r="D278" s="15" t="s">
        <v>24</v>
      </c>
      <c r="E278" s="13" t="s">
        <v>208</v>
      </c>
      <c r="F278" s="13"/>
      <c r="G278" s="26">
        <v>500000</v>
      </c>
      <c r="H278" s="26">
        <v>500000</v>
      </c>
    </row>
    <row r="279" spans="1:8" ht="50.25" customHeight="1" x14ac:dyDescent="0.25">
      <c r="A279" s="47" t="s">
        <v>209</v>
      </c>
      <c r="B279" s="13">
        <v>921</v>
      </c>
      <c r="C279" s="15" t="s">
        <v>146</v>
      </c>
      <c r="D279" s="15" t="s">
        <v>24</v>
      </c>
      <c r="E279" s="13" t="s">
        <v>210</v>
      </c>
      <c r="F279" s="13"/>
      <c r="G279" s="26">
        <v>500000</v>
      </c>
      <c r="H279" s="26">
        <v>500000</v>
      </c>
    </row>
    <row r="280" spans="1:8" ht="39.75" customHeight="1" x14ac:dyDescent="0.25">
      <c r="A280" s="18" t="s">
        <v>39</v>
      </c>
      <c r="B280" s="13">
        <v>921</v>
      </c>
      <c r="C280" s="15" t="s">
        <v>146</v>
      </c>
      <c r="D280" s="15" t="s">
        <v>24</v>
      </c>
      <c r="E280" s="13" t="s">
        <v>210</v>
      </c>
      <c r="F280" s="13">
        <v>200</v>
      </c>
      <c r="G280" s="26">
        <v>500000</v>
      </c>
      <c r="H280" s="26">
        <v>500000</v>
      </c>
    </row>
    <row r="281" spans="1:8" ht="44.25" customHeight="1" x14ac:dyDescent="0.25">
      <c r="A281" s="21" t="s">
        <v>40</v>
      </c>
      <c r="B281" s="13">
        <v>921</v>
      </c>
      <c r="C281" s="15" t="s">
        <v>146</v>
      </c>
      <c r="D281" s="15" t="s">
        <v>24</v>
      </c>
      <c r="E281" s="13" t="s">
        <v>210</v>
      </c>
      <c r="F281" s="13">
        <v>240</v>
      </c>
      <c r="G281" s="23">
        <v>500000</v>
      </c>
      <c r="H281" s="23">
        <v>500000</v>
      </c>
    </row>
    <row r="282" spans="1:8" ht="64.5" customHeight="1" x14ac:dyDescent="0.25">
      <c r="A282" s="18" t="s">
        <v>306</v>
      </c>
      <c r="B282" s="13">
        <v>921</v>
      </c>
      <c r="C282" s="15" t="s">
        <v>146</v>
      </c>
      <c r="D282" s="15" t="s">
        <v>24</v>
      </c>
      <c r="E282" s="13" t="s">
        <v>75</v>
      </c>
      <c r="F282" s="13"/>
      <c r="G282" s="26">
        <v>4175395</v>
      </c>
      <c r="H282" s="26">
        <v>4175395</v>
      </c>
    </row>
    <row r="283" spans="1:8" ht="203.25" customHeight="1" x14ac:dyDescent="0.25">
      <c r="A283" s="25" t="s">
        <v>266</v>
      </c>
      <c r="B283" s="13">
        <v>921</v>
      </c>
      <c r="C283" s="15" t="s">
        <v>146</v>
      </c>
      <c r="D283" s="15" t="s">
        <v>24</v>
      </c>
      <c r="E283" s="13" t="s">
        <v>76</v>
      </c>
      <c r="F283" s="13"/>
      <c r="G283" s="26">
        <v>4175395</v>
      </c>
      <c r="H283" s="26">
        <v>4175395</v>
      </c>
    </row>
    <row r="284" spans="1:8" ht="44.25" customHeight="1" x14ac:dyDescent="0.25">
      <c r="A284" s="25" t="s">
        <v>83</v>
      </c>
      <c r="B284" s="13">
        <v>921</v>
      </c>
      <c r="C284" s="15" t="s">
        <v>146</v>
      </c>
      <c r="D284" s="15" t="s">
        <v>24</v>
      </c>
      <c r="E284" s="13" t="s">
        <v>84</v>
      </c>
      <c r="F284" s="13"/>
      <c r="G284" s="26">
        <v>4175395</v>
      </c>
      <c r="H284" s="26">
        <v>4175395</v>
      </c>
    </row>
    <row r="285" spans="1:8" ht="37.5" customHeight="1" x14ac:dyDescent="0.25">
      <c r="A285" s="18" t="s">
        <v>39</v>
      </c>
      <c r="B285" s="13">
        <v>921</v>
      </c>
      <c r="C285" s="15" t="s">
        <v>146</v>
      </c>
      <c r="D285" s="15" t="s">
        <v>24</v>
      </c>
      <c r="E285" s="13" t="s">
        <v>84</v>
      </c>
      <c r="F285" s="13">
        <v>200</v>
      </c>
      <c r="G285" s="26">
        <v>4175395</v>
      </c>
      <c r="H285" s="26">
        <v>4175395</v>
      </c>
    </row>
    <row r="286" spans="1:8" ht="39.75" customHeight="1" x14ac:dyDescent="0.25">
      <c r="A286" s="21" t="s">
        <v>40</v>
      </c>
      <c r="B286" s="13">
        <v>921</v>
      </c>
      <c r="C286" s="15" t="s">
        <v>146</v>
      </c>
      <c r="D286" s="15" t="s">
        <v>24</v>
      </c>
      <c r="E286" s="13" t="s">
        <v>84</v>
      </c>
      <c r="F286" s="13">
        <v>240</v>
      </c>
      <c r="G286" s="46">
        <v>4175395</v>
      </c>
      <c r="H286" s="46">
        <v>4175395</v>
      </c>
    </row>
    <row r="287" spans="1:8" ht="28.5" customHeight="1" x14ac:dyDescent="0.25">
      <c r="A287" s="31" t="s">
        <v>211</v>
      </c>
      <c r="B287" s="11">
        <v>921</v>
      </c>
      <c r="C287" s="14" t="s">
        <v>59</v>
      </c>
      <c r="D287" s="14" t="s">
        <v>13</v>
      </c>
      <c r="E287" s="11"/>
      <c r="F287" s="11"/>
      <c r="G287" s="48">
        <f>G288</f>
        <v>500000</v>
      </c>
      <c r="H287" s="48">
        <f>H288</f>
        <v>0</v>
      </c>
    </row>
    <row r="288" spans="1:8" ht="48" customHeight="1" x14ac:dyDescent="0.25">
      <c r="A288" s="28" t="s">
        <v>212</v>
      </c>
      <c r="B288" s="11">
        <v>921</v>
      </c>
      <c r="C288" s="14" t="s">
        <v>59</v>
      </c>
      <c r="D288" s="14" t="s">
        <v>146</v>
      </c>
      <c r="E288" s="11"/>
      <c r="F288" s="11"/>
      <c r="G288" s="48">
        <f>G294+G289</f>
        <v>500000</v>
      </c>
      <c r="H288" s="48">
        <f>H294+H289</f>
        <v>0</v>
      </c>
    </row>
    <row r="289" spans="1:8" ht="51" customHeight="1" x14ac:dyDescent="0.25">
      <c r="A289" s="49" t="s">
        <v>286</v>
      </c>
      <c r="B289" s="13">
        <v>921</v>
      </c>
      <c r="C289" s="15" t="s">
        <v>59</v>
      </c>
      <c r="D289" s="15" t="s">
        <v>146</v>
      </c>
      <c r="E289" s="13" t="s">
        <v>149</v>
      </c>
      <c r="F289" s="13"/>
      <c r="G289" s="23">
        <f t="shared" ref="G289:H292" si="50">G290</f>
        <v>500000</v>
      </c>
      <c r="H289" s="23">
        <f t="shared" si="50"/>
        <v>0</v>
      </c>
    </row>
    <row r="290" spans="1:8" ht="32.25" customHeight="1" x14ac:dyDescent="0.25">
      <c r="A290" s="49" t="s">
        <v>213</v>
      </c>
      <c r="B290" s="13">
        <v>921</v>
      </c>
      <c r="C290" s="15" t="s">
        <v>59</v>
      </c>
      <c r="D290" s="15" t="s">
        <v>146</v>
      </c>
      <c r="E290" s="13" t="s">
        <v>214</v>
      </c>
      <c r="F290" s="13"/>
      <c r="G290" s="23">
        <f t="shared" si="50"/>
        <v>500000</v>
      </c>
      <c r="H290" s="23">
        <f t="shared" si="50"/>
        <v>0</v>
      </c>
    </row>
    <row r="291" spans="1:8" ht="42.75" customHeight="1" x14ac:dyDescent="0.25">
      <c r="A291" s="25" t="s">
        <v>215</v>
      </c>
      <c r="B291" s="13">
        <v>921</v>
      </c>
      <c r="C291" s="15" t="s">
        <v>59</v>
      </c>
      <c r="D291" s="15" t="s">
        <v>146</v>
      </c>
      <c r="E291" s="13" t="s">
        <v>166</v>
      </c>
      <c r="F291" s="13"/>
      <c r="G291" s="23">
        <f t="shared" si="50"/>
        <v>500000</v>
      </c>
      <c r="H291" s="23">
        <f t="shared" si="50"/>
        <v>0</v>
      </c>
    </row>
    <row r="292" spans="1:8" ht="38.25" customHeight="1" x14ac:dyDescent="0.25">
      <c r="A292" s="18" t="s">
        <v>173</v>
      </c>
      <c r="B292" s="13">
        <v>921</v>
      </c>
      <c r="C292" s="15" t="s">
        <v>59</v>
      </c>
      <c r="D292" s="15" t="s">
        <v>146</v>
      </c>
      <c r="E292" s="13" t="s">
        <v>166</v>
      </c>
      <c r="F292" s="13">
        <v>400</v>
      </c>
      <c r="G292" s="23">
        <f t="shared" si="50"/>
        <v>500000</v>
      </c>
      <c r="H292" s="23">
        <f t="shared" si="50"/>
        <v>0</v>
      </c>
    </row>
    <row r="293" spans="1:8" ht="30.75" customHeight="1" x14ac:dyDescent="0.25">
      <c r="A293" s="24" t="s">
        <v>159</v>
      </c>
      <c r="B293" s="13">
        <v>921</v>
      </c>
      <c r="C293" s="15" t="s">
        <v>59</v>
      </c>
      <c r="D293" s="15" t="s">
        <v>146</v>
      </c>
      <c r="E293" s="13" t="s">
        <v>166</v>
      </c>
      <c r="F293" s="13">
        <v>410</v>
      </c>
      <c r="G293" s="23">
        <v>500000</v>
      </c>
      <c r="H293" s="23">
        <v>0</v>
      </c>
    </row>
    <row r="294" spans="1:8" ht="48.75" hidden="1" customHeight="1" x14ac:dyDescent="0.25">
      <c r="A294" s="25" t="s">
        <v>324</v>
      </c>
      <c r="B294" s="13">
        <v>921</v>
      </c>
      <c r="C294" s="15" t="s">
        <v>59</v>
      </c>
      <c r="D294" s="15" t="s">
        <v>146</v>
      </c>
      <c r="E294" s="13" t="s">
        <v>189</v>
      </c>
      <c r="F294" s="13"/>
      <c r="G294" s="27">
        <f>G295+G302</f>
        <v>0</v>
      </c>
      <c r="H294" s="27">
        <f>H295+H302</f>
        <v>0</v>
      </c>
    </row>
    <row r="295" spans="1:8" ht="42" hidden="1" customHeight="1" x14ac:dyDescent="0.25">
      <c r="A295" s="24" t="s">
        <v>320</v>
      </c>
      <c r="B295" s="13">
        <v>921</v>
      </c>
      <c r="C295" s="15" t="s">
        <v>59</v>
      </c>
      <c r="D295" s="15" t="s">
        <v>146</v>
      </c>
      <c r="E295" s="13" t="s">
        <v>321</v>
      </c>
      <c r="F295" s="13"/>
      <c r="G295" s="27">
        <f>G296+G299</f>
        <v>0</v>
      </c>
      <c r="H295" s="27">
        <f>H296+H299</f>
        <v>0</v>
      </c>
    </row>
    <row r="296" spans="1:8" ht="54" hidden="1" customHeight="1" x14ac:dyDescent="0.25">
      <c r="A296" s="35" t="s">
        <v>272</v>
      </c>
      <c r="B296" s="13">
        <v>921</v>
      </c>
      <c r="C296" s="15" t="s">
        <v>59</v>
      </c>
      <c r="D296" s="15" t="s">
        <v>146</v>
      </c>
      <c r="E296" s="13" t="s">
        <v>216</v>
      </c>
      <c r="F296" s="13"/>
      <c r="G296" s="27">
        <f>G297</f>
        <v>0</v>
      </c>
      <c r="H296" s="27">
        <f>H297</f>
        <v>0</v>
      </c>
    </row>
    <row r="297" spans="1:8" ht="36" hidden="1" customHeight="1" x14ac:dyDescent="0.25">
      <c r="A297" s="18" t="s">
        <v>39</v>
      </c>
      <c r="B297" s="13">
        <v>921</v>
      </c>
      <c r="C297" s="15" t="s">
        <v>59</v>
      </c>
      <c r="D297" s="15" t="s">
        <v>146</v>
      </c>
      <c r="E297" s="13" t="s">
        <v>216</v>
      </c>
      <c r="F297" s="13">
        <v>200</v>
      </c>
      <c r="G297" s="27">
        <f>G298</f>
        <v>0</v>
      </c>
      <c r="H297" s="27">
        <f>H298</f>
        <v>0</v>
      </c>
    </row>
    <row r="298" spans="1:8" ht="54" hidden="1" customHeight="1" x14ac:dyDescent="0.25">
      <c r="A298" s="21" t="s">
        <v>40</v>
      </c>
      <c r="B298" s="13">
        <v>921</v>
      </c>
      <c r="C298" s="15" t="s">
        <v>59</v>
      </c>
      <c r="D298" s="15" t="s">
        <v>146</v>
      </c>
      <c r="E298" s="13" t="s">
        <v>216</v>
      </c>
      <c r="F298" s="13">
        <v>240</v>
      </c>
      <c r="G298" s="26">
        <v>0</v>
      </c>
      <c r="H298" s="26">
        <v>0</v>
      </c>
    </row>
    <row r="299" spans="1:8" ht="52.5" hidden="1" customHeight="1" x14ac:dyDescent="0.25">
      <c r="A299" s="35" t="s">
        <v>273</v>
      </c>
      <c r="B299" s="13">
        <v>921</v>
      </c>
      <c r="C299" s="15" t="s">
        <v>59</v>
      </c>
      <c r="D299" s="15" t="s">
        <v>146</v>
      </c>
      <c r="E299" s="13" t="s">
        <v>216</v>
      </c>
      <c r="F299" s="13"/>
      <c r="G299" s="23">
        <f t="shared" ref="G299:G300" si="51">G300</f>
        <v>0</v>
      </c>
      <c r="H299" s="23">
        <f>H300</f>
        <v>0</v>
      </c>
    </row>
    <row r="300" spans="1:8" ht="38.25" hidden="1" customHeight="1" x14ac:dyDescent="0.25">
      <c r="A300" s="18" t="s">
        <v>39</v>
      </c>
      <c r="B300" s="13">
        <v>921</v>
      </c>
      <c r="C300" s="15" t="s">
        <v>59</v>
      </c>
      <c r="D300" s="15" t="s">
        <v>146</v>
      </c>
      <c r="E300" s="13" t="s">
        <v>216</v>
      </c>
      <c r="F300" s="13">
        <v>200</v>
      </c>
      <c r="G300" s="23">
        <f t="shared" si="51"/>
        <v>0</v>
      </c>
      <c r="H300" s="23">
        <f>H301</f>
        <v>0</v>
      </c>
    </row>
    <row r="301" spans="1:8" ht="39.75" hidden="1" customHeight="1" x14ac:dyDescent="0.25">
      <c r="A301" s="21" t="s">
        <v>40</v>
      </c>
      <c r="B301" s="13">
        <v>921</v>
      </c>
      <c r="C301" s="15" t="s">
        <v>59</v>
      </c>
      <c r="D301" s="15" t="s">
        <v>146</v>
      </c>
      <c r="E301" s="13" t="s">
        <v>216</v>
      </c>
      <c r="F301" s="13">
        <v>240</v>
      </c>
      <c r="G301" s="50">
        <v>0</v>
      </c>
      <c r="H301" s="50">
        <v>0</v>
      </c>
    </row>
    <row r="302" spans="1:8" ht="39" hidden="1" customHeight="1" x14ac:dyDescent="0.25">
      <c r="A302" s="25" t="s">
        <v>217</v>
      </c>
      <c r="B302" s="13">
        <v>921</v>
      </c>
      <c r="C302" s="15" t="s">
        <v>59</v>
      </c>
      <c r="D302" s="15" t="s">
        <v>146</v>
      </c>
      <c r="E302" s="13" t="s">
        <v>203</v>
      </c>
      <c r="F302" s="13"/>
      <c r="G302" s="26">
        <f t="shared" ref="G302:H304" si="52">G303</f>
        <v>0</v>
      </c>
      <c r="H302" s="26">
        <f t="shared" si="52"/>
        <v>0</v>
      </c>
    </row>
    <row r="303" spans="1:8" ht="68.25" hidden="1" customHeight="1" x14ac:dyDescent="0.25">
      <c r="A303" s="35" t="s">
        <v>274</v>
      </c>
      <c r="B303" s="13">
        <v>921</v>
      </c>
      <c r="C303" s="15" t="s">
        <v>59</v>
      </c>
      <c r="D303" s="15" t="s">
        <v>146</v>
      </c>
      <c r="E303" s="13" t="s">
        <v>218</v>
      </c>
      <c r="F303" s="13"/>
      <c r="G303" s="26">
        <f t="shared" si="52"/>
        <v>0</v>
      </c>
      <c r="H303" s="26">
        <f t="shared" si="52"/>
        <v>0</v>
      </c>
    </row>
    <row r="304" spans="1:8" ht="41.25" hidden="1" customHeight="1" x14ac:dyDescent="0.25">
      <c r="A304" s="18" t="s">
        <v>39</v>
      </c>
      <c r="B304" s="13">
        <v>921</v>
      </c>
      <c r="C304" s="15" t="s">
        <v>59</v>
      </c>
      <c r="D304" s="15" t="s">
        <v>146</v>
      </c>
      <c r="E304" s="13" t="s">
        <v>218</v>
      </c>
      <c r="F304" s="13">
        <v>200</v>
      </c>
      <c r="G304" s="26">
        <f t="shared" si="52"/>
        <v>0</v>
      </c>
      <c r="H304" s="26">
        <f t="shared" si="52"/>
        <v>0</v>
      </c>
    </row>
    <row r="305" spans="1:8" ht="37.5" hidden="1" customHeight="1" x14ac:dyDescent="0.25">
      <c r="A305" s="21" t="s">
        <v>40</v>
      </c>
      <c r="B305" s="13">
        <v>921</v>
      </c>
      <c r="C305" s="15" t="s">
        <v>59</v>
      </c>
      <c r="D305" s="15" t="s">
        <v>146</v>
      </c>
      <c r="E305" s="13" t="s">
        <v>218</v>
      </c>
      <c r="F305" s="13">
        <v>240</v>
      </c>
      <c r="G305" s="75">
        <f>3475000-3475000</f>
        <v>0</v>
      </c>
      <c r="H305" s="42">
        <v>0</v>
      </c>
    </row>
    <row r="306" spans="1:8" ht="28.5" customHeight="1" x14ac:dyDescent="0.25">
      <c r="A306" s="17" t="s">
        <v>288</v>
      </c>
      <c r="B306" s="11">
        <v>921</v>
      </c>
      <c r="C306" s="14" t="s">
        <v>220</v>
      </c>
      <c r="D306" s="14" t="s">
        <v>13</v>
      </c>
      <c r="E306" s="11"/>
      <c r="F306" s="11"/>
      <c r="G306" s="48">
        <f>G308</f>
        <v>16204704</v>
      </c>
      <c r="H306" s="51">
        <f>H308</f>
        <v>18652607.369999997</v>
      </c>
    </row>
    <row r="307" spans="1:8" ht="30" customHeight="1" x14ac:dyDescent="0.25">
      <c r="A307" s="17" t="s">
        <v>219</v>
      </c>
      <c r="B307" s="11">
        <v>921</v>
      </c>
      <c r="C307" s="14" t="s">
        <v>220</v>
      </c>
      <c r="D307" s="14" t="s">
        <v>12</v>
      </c>
      <c r="E307" s="11"/>
      <c r="F307" s="11"/>
      <c r="G307" s="48">
        <f>G308</f>
        <v>16204704</v>
      </c>
      <c r="H307" s="51">
        <f>H308</f>
        <v>18652607.369999997</v>
      </c>
    </row>
    <row r="308" spans="1:8" ht="68.25" customHeight="1" x14ac:dyDescent="0.25">
      <c r="A308" s="18" t="s">
        <v>287</v>
      </c>
      <c r="B308" s="13">
        <v>921</v>
      </c>
      <c r="C308" s="15" t="s">
        <v>220</v>
      </c>
      <c r="D308" s="15" t="s">
        <v>12</v>
      </c>
      <c r="E308" s="13" t="s">
        <v>221</v>
      </c>
      <c r="F308" s="13"/>
      <c r="G308" s="26">
        <f t="shared" ref="G308:H308" si="53">G309</f>
        <v>16204704</v>
      </c>
      <c r="H308" s="26">
        <f t="shared" si="53"/>
        <v>18652607.369999997</v>
      </c>
    </row>
    <row r="309" spans="1:8" ht="38.25" customHeight="1" x14ac:dyDescent="0.25">
      <c r="A309" s="18" t="s">
        <v>222</v>
      </c>
      <c r="B309" s="13">
        <v>921</v>
      </c>
      <c r="C309" s="15" t="s">
        <v>220</v>
      </c>
      <c r="D309" s="15" t="s">
        <v>12</v>
      </c>
      <c r="E309" s="13" t="s">
        <v>223</v>
      </c>
      <c r="F309" s="13"/>
      <c r="G309" s="26">
        <f>G310+G313</f>
        <v>16204704</v>
      </c>
      <c r="H309" s="26">
        <f>H310+H313</f>
        <v>18652607.369999997</v>
      </c>
    </row>
    <row r="310" spans="1:8" ht="37.5" customHeight="1" x14ac:dyDescent="0.25">
      <c r="A310" s="18" t="s">
        <v>224</v>
      </c>
      <c r="B310" s="13">
        <v>921</v>
      </c>
      <c r="C310" s="15" t="s">
        <v>220</v>
      </c>
      <c r="D310" s="15" t="s">
        <v>12</v>
      </c>
      <c r="E310" s="13" t="s">
        <v>225</v>
      </c>
      <c r="F310" s="13"/>
      <c r="G310" s="26">
        <f t="shared" ref="G310:H311" si="54">G311</f>
        <v>15204704</v>
      </c>
      <c r="H310" s="26">
        <f t="shared" si="54"/>
        <v>16452607.369999999</v>
      </c>
    </row>
    <row r="311" spans="1:8" ht="37.5" customHeight="1" x14ac:dyDescent="0.25">
      <c r="A311" s="18" t="s">
        <v>199</v>
      </c>
      <c r="B311" s="13">
        <v>921</v>
      </c>
      <c r="C311" s="15" t="s">
        <v>220</v>
      </c>
      <c r="D311" s="15" t="s">
        <v>12</v>
      </c>
      <c r="E311" s="13" t="s">
        <v>225</v>
      </c>
      <c r="F311" s="13">
        <v>600</v>
      </c>
      <c r="G311" s="26">
        <f t="shared" si="54"/>
        <v>15204704</v>
      </c>
      <c r="H311" s="26">
        <f t="shared" si="54"/>
        <v>16452607.369999999</v>
      </c>
    </row>
    <row r="312" spans="1:8" ht="33" customHeight="1" x14ac:dyDescent="0.25">
      <c r="A312" s="18" t="s">
        <v>200</v>
      </c>
      <c r="B312" s="13">
        <v>921</v>
      </c>
      <c r="C312" s="15" t="s">
        <v>220</v>
      </c>
      <c r="D312" s="15" t="s">
        <v>12</v>
      </c>
      <c r="E312" s="13" t="s">
        <v>225</v>
      </c>
      <c r="F312" s="13">
        <v>610</v>
      </c>
      <c r="G312" s="23">
        <v>15204704</v>
      </c>
      <c r="H312" s="23">
        <v>16452607.369999999</v>
      </c>
    </row>
    <row r="313" spans="1:8" ht="42" customHeight="1" x14ac:dyDescent="0.25">
      <c r="A313" s="18" t="s">
        <v>226</v>
      </c>
      <c r="B313" s="13">
        <v>921</v>
      </c>
      <c r="C313" s="15" t="s">
        <v>220</v>
      </c>
      <c r="D313" s="15" t="s">
        <v>12</v>
      </c>
      <c r="E313" s="13" t="s">
        <v>227</v>
      </c>
      <c r="F313" s="13"/>
      <c r="G313" s="26">
        <f t="shared" ref="G313:H314" si="55">G314</f>
        <v>1000000</v>
      </c>
      <c r="H313" s="26">
        <f t="shared" si="55"/>
        <v>2200000</v>
      </c>
    </row>
    <row r="314" spans="1:8" ht="36.75" customHeight="1" x14ac:dyDescent="0.25">
      <c r="A314" s="18" t="s">
        <v>199</v>
      </c>
      <c r="B314" s="13">
        <v>921</v>
      </c>
      <c r="C314" s="15" t="s">
        <v>220</v>
      </c>
      <c r="D314" s="15" t="s">
        <v>12</v>
      </c>
      <c r="E314" s="13" t="s">
        <v>227</v>
      </c>
      <c r="F314" s="13">
        <v>600</v>
      </c>
      <c r="G314" s="26">
        <f t="shared" si="55"/>
        <v>1000000</v>
      </c>
      <c r="H314" s="26">
        <f t="shared" si="55"/>
        <v>2200000</v>
      </c>
    </row>
    <row r="315" spans="1:8" ht="27" customHeight="1" x14ac:dyDescent="0.25">
      <c r="A315" s="18" t="s">
        <v>200</v>
      </c>
      <c r="B315" s="13">
        <v>921</v>
      </c>
      <c r="C315" s="15" t="s">
        <v>220</v>
      </c>
      <c r="D315" s="15" t="s">
        <v>12</v>
      </c>
      <c r="E315" s="13" t="s">
        <v>227</v>
      </c>
      <c r="F315" s="13">
        <v>610</v>
      </c>
      <c r="G315" s="26">
        <v>1000000</v>
      </c>
      <c r="H315" s="26">
        <v>2200000</v>
      </c>
    </row>
    <row r="316" spans="1:8" ht="30" customHeight="1" x14ac:dyDescent="0.25">
      <c r="A316" s="31" t="s">
        <v>228</v>
      </c>
      <c r="B316" s="11">
        <v>921</v>
      </c>
      <c r="C316" s="14" t="s">
        <v>97</v>
      </c>
      <c r="D316" s="14" t="s">
        <v>13</v>
      </c>
      <c r="E316" s="11"/>
      <c r="F316" s="11"/>
      <c r="G316" s="29">
        <f>G317+G323</f>
        <v>3305529.96</v>
      </c>
      <c r="H316" s="29">
        <f>H317+H323</f>
        <v>3305529.96</v>
      </c>
    </row>
    <row r="317" spans="1:8" ht="24.75" customHeight="1" x14ac:dyDescent="0.25">
      <c r="A317" s="17" t="s">
        <v>229</v>
      </c>
      <c r="B317" s="11">
        <v>921</v>
      </c>
      <c r="C317" s="14" t="s">
        <v>97</v>
      </c>
      <c r="D317" s="14" t="s">
        <v>12</v>
      </c>
      <c r="E317" s="11"/>
      <c r="F317" s="11"/>
      <c r="G317" s="29">
        <f t="shared" ref="G317:H320" si="56">G318</f>
        <v>1083171</v>
      </c>
      <c r="H317" s="29">
        <f t="shared" si="56"/>
        <v>1083171</v>
      </c>
    </row>
    <row r="318" spans="1:8" ht="27" customHeight="1" x14ac:dyDescent="0.25">
      <c r="A318" s="24" t="s">
        <v>25</v>
      </c>
      <c r="B318" s="13">
        <v>921</v>
      </c>
      <c r="C318" s="15" t="s">
        <v>97</v>
      </c>
      <c r="D318" s="15" t="s">
        <v>12</v>
      </c>
      <c r="E318" s="13" t="s">
        <v>26</v>
      </c>
      <c r="F318" s="13"/>
      <c r="G318" s="26">
        <f t="shared" si="56"/>
        <v>1083171</v>
      </c>
      <c r="H318" s="26">
        <f t="shared" si="56"/>
        <v>1083171</v>
      </c>
    </row>
    <row r="319" spans="1:8" ht="54.75" customHeight="1" x14ac:dyDescent="0.25">
      <c r="A319" s="52" t="s">
        <v>230</v>
      </c>
      <c r="B319" s="13">
        <v>921</v>
      </c>
      <c r="C319" s="15" t="s">
        <v>97</v>
      </c>
      <c r="D319" s="15" t="s">
        <v>12</v>
      </c>
      <c r="E319" s="13" t="s">
        <v>231</v>
      </c>
      <c r="F319" s="13"/>
      <c r="G319" s="26">
        <f t="shared" si="56"/>
        <v>1083171</v>
      </c>
      <c r="H319" s="26">
        <f t="shared" si="56"/>
        <v>1083171</v>
      </c>
    </row>
    <row r="320" spans="1:8" ht="42.75" customHeight="1" x14ac:dyDescent="0.25">
      <c r="A320" s="52" t="s">
        <v>344</v>
      </c>
      <c r="B320" s="13">
        <v>921</v>
      </c>
      <c r="C320" s="15" t="s">
        <v>97</v>
      </c>
      <c r="D320" s="15" t="s">
        <v>12</v>
      </c>
      <c r="E320" s="13" t="s">
        <v>233</v>
      </c>
      <c r="F320" s="13"/>
      <c r="G320" s="26">
        <f t="shared" si="56"/>
        <v>1083171</v>
      </c>
      <c r="H320" s="26">
        <f t="shared" si="56"/>
        <v>1083171</v>
      </c>
    </row>
    <row r="321" spans="1:8" ht="31.5" customHeight="1" x14ac:dyDescent="0.25">
      <c r="A321" s="18" t="s">
        <v>232</v>
      </c>
      <c r="B321" s="13">
        <v>921</v>
      </c>
      <c r="C321" s="15" t="s">
        <v>97</v>
      </c>
      <c r="D321" s="15" t="s">
        <v>12</v>
      </c>
      <c r="E321" s="13" t="s">
        <v>233</v>
      </c>
      <c r="F321" s="13">
        <v>300</v>
      </c>
      <c r="G321" s="26">
        <f t="shared" ref="G321:H321" si="57">G322</f>
        <v>1083171</v>
      </c>
      <c r="H321" s="26">
        <f t="shared" si="57"/>
        <v>1083171</v>
      </c>
    </row>
    <row r="322" spans="1:8" ht="39" customHeight="1" x14ac:dyDescent="0.25">
      <c r="A322" s="18" t="s">
        <v>234</v>
      </c>
      <c r="B322" s="13">
        <v>921</v>
      </c>
      <c r="C322" s="15" t="s">
        <v>97</v>
      </c>
      <c r="D322" s="15" t="s">
        <v>12</v>
      </c>
      <c r="E322" s="13" t="s">
        <v>233</v>
      </c>
      <c r="F322" s="13">
        <v>320</v>
      </c>
      <c r="G322" s="30">
        <v>1083171</v>
      </c>
      <c r="H322" s="30">
        <v>1083171</v>
      </c>
    </row>
    <row r="323" spans="1:8" ht="36" customHeight="1" x14ac:dyDescent="0.25">
      <c r="A323" s="31" t="s">
        <v>235</v>
      </c>
      <c r="B323" s="11">
        <v>921</v>
      </c>
      <c r="C323" s="14" t="s">
        <v>97</v>
      </c>
      <c r="D323" s="14" t="s">
        <v>24</v>
      </c>
      <c r="E323" s="11"/>
      <c r="F323" s="11"/>
      <c r="G323" s="29">
        <f>G324+G329+G334</f>
        <v>2222358.96</v>
      </c>
      <c r="H323" s="29">
        <f>H324+H329+H334</f>
        <v>2222358.96</v>
      </c>
    </row>
    <row r="324" spans="1:8" ht="57" customHeight="1" x14ac:dyDescent="0.25">
      <c r="A324" s="49" t="s">
        <v>316</v>
      </c>
      <c r="B324" s="13">
        <v>921</v>
      </c>
      <c r="C324" s="15" t="s">
        <v>97</v>
      </c>
      <c r="D324" s="15" t="s">
        <v>24</v>
      </c>
      <c r="E324" s="13" t="s">
        <v>236</v>
      </c>
      <c r="F324" s="13"/>
      <c r="G324" s="26">
        <f t="shared" ref="G324:H327" si="58">G325</f>
        <v>869718.96</v>
      </c>
      <c r="H324" s="26">
        <f t="shared" si="58"/>
        <v>869718.96</v>
      </c>
    </row>
    <row r="325" spans="1:8" ht="36" customHeight="1" x14ac:dyDescent="0.25">
      <c r="A325" s="52" t="s">
        <v>237</v>
      </c>
      <c r="B325" s="13">
        <v>921</v>
      </c>
      <c r="C325" s="15" t="s">
        <v>97</v>
      </c>
      <c r="D325" s="15" t="s">
        <v>24</v>
      </c>
      <c r="E325" s="13" t="s">
        <v>238</v>
      </c>
      <c r="F325" s="13"/>
      <c r="G325" s="26">
        <f t="shared" si="58"/>
        <v>869718.96</v>
      </c>
      <c r="H325" s="26">
        <f t="shared" si="58"/>
        <v>869718.96</v>
      </c>
    </row>
    <row r="326" spans="1:8" ht="33" customHeight="1" x14ac:dyDescent="0.25">
      <c r="A326" s="52" t="s">
        <v>239</v>
      </c>
      <c r="B326" s="13">
        <v>921</v>
      </c>
      <c r="C326" s="15" t="s">
        <v>97</v>
      </c>
      <c r="D326" s="15" t="s">
        <v>24</v>
      </c>
      <c r="E326" s="13" t="s">
        <v>240</v>
      </c>
      <c r="F326" s="13"/>
      <c r="G326" s="26">
        <f t="shared" si="58"/>
        <v>869718.96</v>
      </c>
      <c r="H326" s="26">
        <f t="shared" si="58"/>
        <v>869718.96</v>
      </c>
    </row>
    <row r="327" spans="1:8" ht="30" customHeight="1" x14ac:dyDescent="0.25">
      <c r="A327" s="18" t="s">
        <v>241</v>
      </c>
      <c r="B327" s="13">
        <v>921</v>
      </c>
      <c r="C327" s="15" t="s">
        <v>97</v>
      </c>
      <c r="D327" s="15" t="s">
        <v>24</v>
      </c>
      <c r="E327" s="13" t="s">
        <v>240</v>
      </c>
      <c r="F327" s="13">
        <v>300</v>
      </c>
      <c r="G327" s="26">
        <f t="shared" si="58"/>
        <v>869718.96</v>
      </c>
      <c r="H327" s="26">
        <f t="shared" si="58"/>
        <v>869718.96</v>
      </c>
    </row>
    <row r="328" spans="1:8" ht="34.5" customHeight="1" x14ac:dyDescent="0.25">
      <c r="A328" s="25" t="s">
        <v>234</v>
      </c>
      <c r="B328" s="13">
        <v>921</v>
      </c>
      <c r="C328" s="15" t="s">
        <v>97</v>
      </c>
      <c r="D328" s="15" t="s">
        <v>24</v>
      </c>
      <c r="E328" s="13" t="s">
        <v>240</v>
      </c>
      <c r="F328" s="13">
        <v>320</v>
      </c>
      <c r="G328" s="42">
        <v>869718.96</v>
      </c>
      <c r="H328" s="42">
        <v>869718.96</v>
      </c>
    </row>
    <row r="329" spans="1:8" ht="59.25" customHeight="1" x14ac:dyDescent="0.25">
      <c r="A329" s="18" t="s">
        <v>16</v>
      </c>
      <c r="B329" s="13">
        <v>921</v>
      </c>
      <c r="C329" s="15" t="s">
        <v>97</v>
      </c>
      <c r="D329" s="15" t="s">
        <v>24</v>
      </c>
      <c r="E329" s="13" t="s">
        <v>17</v>
      </c>
      <c r="F329" s="13"/>
      <c r="G329" s="26">
        <f t="shared" ref="G329:H332" si="59">G330</f>
        <v>1256640</v>
      </c>
      <c r="H329" s="26">
        <f t="shared" si="59"/>
        <v>1256640</v>
      </c>
    </row>
    <row r="330" spans="1:8" ht="84" customHeight="1" x14ac:dyDescent="0.25">
      <c r="A330" s="18" t="s">
        <v>297</v>
      </c>
      <c r="B330" s="13">
        <v>921</v>
      </c>
      <c r="C330" s="15" t="s">
        <v>97</v>
      </c>
      <c r="D330" s="15" t="s">
        <v>24</v>
      </c>
      <c r="E330" s="13" t="s">
        <v>18</v>
      </c>
      <c r="F330" s="13"/>
      <c r="G330" s="26">
        <f t="shared" si="59"/>
        <v>1256640</v>
      </c>
      <c r="H330" s="26">
        <f t="shared" si="59"/>
        <v>1256640</v>
      </c>
    </row>
    <row r="331" spans="1:8" ht="36.75" customHeight="1" x14ac:dyDescent="0.25">
      <c r="A331" s="18" t="s">
        <v>242</v>
      </c>
      <c r="B331" s="13">
        <v>921</v>
      </c>
      <c r="C331" s="15" t="s">
        <v>97</v>
      </c>
      <c r="D331" s="15" t="s">
        <v>24</v>
      </c>
      <c r="E331" s="13" t="s">
        <v>243</v>
      </c>
      <c r="F331" s="13"/>
      <c r="G331" s="26">
        <f t="shared" si="59"/>
        <v>1256640</v>
      </c>
      <c r="H331" s="26">
        <f t="shared" si="59"/>
        <v>1256640</v>
      </c>
    </row>
    <row r="332" spans="1:8" ht="28.5" customHeight="1" x14ac:dyDescent="0.25">
      <c r="A332" s="18" t="s">
        <v>232</v>
      </c>
      <c r="B332" s="13">
        <v>921</v>
      </c>
      <c r="C332" s="15" t="s">
        <v>97</v>
      </c>
      <c r="D332" s="15" t="s">
        <v>24</v>
      </c>
      <c r="E332" s="13" t="s">
        <v>243</v>
      </c>
      <c r="F332" s="13">
        <v>300</v>
      </c>
      <c r="G332" s="26">
        <f t="shared" si="59"/>
        <v>1256640</v>
      </c>
      <c r="H332" s="26">
        <f t="shared" si="59"/>
        <v>1256640</v>
      </c>
    </row>
    <row r="333" spans="1:8" ht="37.5" customHeight="1" x14ac:dyDescent="0.25">
      <c r="A333" s="18" t="s">
        <v>244</v>
      </c>
      <c r="B333" s="13">
        <v>921</v>
      </c>
      <c r="C333" s="15" t="s">
        <v>97</v>
      </c>
      <c r="D333" s="15" t="s">
        <v>24</v>
      </c>
      <c r="E333" s="13" t="s">
        <v>243</v>
      </c>
      <c r="F333" s="13">
        <v>330</v>
      </c>
      <c r="G333" s="23">
        <v>1256640</v>
      </c>
      <c r="H333" s="23">
        <v>1256640</v>
      </c>
    </row>
    <row r="334" spans="1:8" ht="28.5" customHeight="1" x14ac:dyDescent="0.25">
      <c r="A334" s="24" t="s">
        <v>25</v>
      </c>
      <c r="B334" s="13">
        <v>921</v>
      </c>
      <c r="C334" s="15" t="s">
        <v>97</v>
      </c>
      <c r="D334" s="15" t="s">
        <v>24</v>
      </c>
      <c r="E334" s="13" t="s">
        <v>26</v>
      </c>
      <c r="F334" s="13"/>
      <c r="G334" s="23">
        <f t="shared" ref="G334:H338" si="60">G335</f>
        <v>96000</v>
      </c>
      <c r="H334" s="23">
        <f t="shared" si="60"/>
        <v>96000</v>
      </c>
    </row>
    <row r="335" spans="1:8" ht="31.5" customHeight="1" x14ac:dyDescent="0.25">
      <c r="A335" s="18" t="s">
        <v>346</v>
      </c>
      <c r="B335" s="13">
        <v>921</v>
      </c>
      <c r="C335" s="15" t="s">
        <v>97</v>
      </c>
      <c r="D335" s="15" t="s">
        <v>24</v>
      </c>
      <c r="E335" s="13" t="s">
        <v>245</v>
      </c>
      <c r="F335" s="13"/>
      <c r="G335" s="30">
        <f t="shared" si="60"/>
        <v>96000</v>
      </c>
      <c r="H335" s="30">
        <f t="shared" si="60"/>
        <v>96000</v>
      </c>
    </row>
    <row r="336" spans="1:8" ht="42.75" customHeight="1" x14ac:dyDescent="0.25">
      <c r="A336" s="18" t="s">
        <v>246</v>
      </c>
      <c r="B336" s="13">
        <v>921</v>
      </c>
      <c r="C336" s="15" t="s">
        <v>97</v>
      </c>
      <c r="D336" s="15" t="s">
        <v>24</v>
      </c>
      <c r="E336" s="13" t="s">
        <v>247</v>
      </c>
      <c r="F336" s="13"/>
      <c r="G336" s="26">
        <f t="shared" si="60"/>
        <v>96000</v>
      </c>
      <c r="H336" s="26">
        <f t="shared" si="60"/>
        <v>96000</v>
      </c>
    </row>
    <row r="337" spans="1:252" ht="57" customHeight="1" x14ac:dyDescent="0.25">
      <c r="A337" s="18" t="s">
        <v>248</v>
      </c>
      <c r="B337" s="13">
        <v>921</v>
      </c>
      <c r="C337" s="15" t="s">
        <v>97</v>
      </c>
      <c r="D337" s="15" t="s">
        <v>24</v>
      </c>
      <c r="E337" s="13" t="s">
        <v>249</v>
      </c>
      <c r="F337" s="13"/>
      <c r="G337" s="26">
        <f t="shared" si="60"/>
        <v>96000</v>
      </c>
      <c r="H337" s="26">
        <f t="shared" si="60"/>
        <v>96000</v>
      </c>
    </row>
    <row r="338" spans="1:252" ht="31.5" customHeight="1" x14ac:dyDescent="0.25">
      <c r="A338" s="18" t="s">
        <v>232</v>
      </c>
      <c r="B338" s="13">
        <v>921</v>
      </c>
      <c r="C338" s="15" t="s">
        <v>97</v>
      </c>
      <c r="D338" s="15" t="s">
        <v>24</v>
      </c>
      <c r="E338" s="13" t="s">
        <v>249</v>
      </c>
      <c r="F338" s="13">
        <v>300</v>
      </c>
      <c r="G338" s="26">
        <f t="shared" si="60"/>
        <v>96000</v>
      </c>
      <c r="H338" s="26">
        <f t="shared" si="60"/>
        <v>96000</v>
      </c>
    </row>
    <row r="339" spans="1:252" ht="41.25" customHeight="1" x14ac:dyDescent="0.25">
      <c r="A339" s="18" t="s">
        <v>244</v>
      </c>
      <c r="B339" s="13">
        <v>921</v>
      </c>
      <c r="C339" s="15" t="s">
        <v>97</v>
      </c>
      <c r="D339" s="15" t="s">
        <v>24</v>
      </c>
      <c r="E339" s="13" t="s">
        <v>249</v>
      </c>
      <c r="F339" s="13">
        <v>330</v>
      </c>
      <c r="G339" s="26">
        <v>96000</v>
      </c>
      <c r="H339" s="26">
        <v>96000</v>
      </c>
    </row>
    <row r="340" spans="1:252" ht="36.75" customHeight="1" x14ac:dyDescent="0.25">
      <c r="A340" s="31" t="s">
        <v>250</v>
      </c>
      <c r="B340" s="11">
        <v>921</v>
      </c>
      <c r="C340" s="14" t="s">
        <v>66</v>
      </c>
      <c r="D340" s="14" t="s">
        <v>13</v>
      </c>
      <c r="E340" s="11"/>
      <c r="F340" s="11"/>
      <c r="G340" s="29">
        <f t="shared" ref="G340:H343" si="61">G341</f>
        <v>500000</v>
      </c>
      <c r="H340" s="29">
        <f t="shared" si="61"/>
        <v>1000000</v>
      </c>
    </row>
    <row r="341" spans="1:252" ht="32.25" customHeight="1" x14ac:dyDescent="0.25">
      <c r="A341" s="31" t="s">
        <v>291</v>
      </c>
      <c r="B341" s="11">
        <v>921</v>
      </c>
      <c r="C341" s="14" t="s">
        <v>66</v>
      </c>
      <c r="D341" s="14" t="s">
        <v>15</v>
      </c>
      <c r="E341" s="11"/>
      <c r="F341" s="11"/>
      <c r="G341" s="29">
        <f t="shared" si="61"/>
        <v>500000</v>
      </c>
      <c r="H341" s="29">
        <f t="shared" si="61"/>
        <v>1000000</v>
      </c>
    </row>
    <row r="342" spans="1:252" ht="68.25" customHeight="1" x14ac:dyDescent="0.25">
      <c r="A342" s="18" t="s">
        <v>287</v>
      </c>
      <c r="B342" s="13">
        <v>921</v>
      </c>
      <c r="C342" s="15" t="s">
        <v>66</v>
      </c>
      <c r="D342" s="15" t="s">
        <v>15</v>
      </c>
      <c r="E342" s="13" t="s">
        <v>221</v>
      </c>
      <c r="F342" s="11"/>
      <c r="G342" s="26">
        <f t="shared" si="61"/>
        <v>500000</v>
      </c>
      <c r="H342" s="26">
        <f t="shared" si="61"/>
        <v>1000000</v>
      </c>
    </row>
    <row r="343" spans="1:252" ht="39" customHeight="1" x14ac:dyDescent="0.25">
      <c r="A343" s="18" t="s">
        <v>222</v>
      </c>
      <c r="B343" s="13">
        <v>921</v>
      </c>
      <c r="C343" s="15" t="s">
        <v>66</v>
      </c>
      <c r="D343" s="15" t="s">
        <v>15</v>
      </c>
      <c r="E343" s="13" t="s">
        <v>223</v>
      </c>
      <c r="F343" s="11"/>
      <c r="G343" s="26">
        <f t="shared" si="61"/>
        <v>500000</v>
      </c>
      <c r="H343" s="26">
        <f t="shared" si="61"/>
        <v>1000000</v>
      </c>
    </row>
    <row r="344" spans="1:252" ht="42.75" customHeight="1" x14ac:dyDescent="0.25">
      <c r="A344" s="18" t="s">
        <v>251</v>
      </c>
      <c r="B344" s="13">
        <v>921</v>
      </c>
      <c r="C344" s="15" t="s">
        <v>66</v>
      </c>
      <c r="D344" s="15" t="s">
        <v>15</v>
      </c>
      <c r="E344" s="13" t="s">
        <v>252</v>
      </c>
      <c r="F344" s="13"/>
      <c r="G344" s="26">
        <f t="shared" ref="G344:H345" si="62">G345</f>
        <v>500000</v>
      </c>
      <c r="H344" s="26">
        <f t="shared" si="62"/>
        <v>1000000</v>
      </c>
    </row>
    <row r="345" spans="1:252" ht="41.25" customHeight="1" x14ac:dyDescent="0.25">
      <c r="A345" s="18" t="s">
        <v>199</v>
      </c>
      <c r="B345" s="13">
        <v>921</v>
      </c>
      <c r="C345" s="15" t="s">
        <v>66</v>
      </c>
      <c r="D345" s="15" t="s">
        <v>15</v>
      </c>
      <c r="E345" s="13" t="s">
        <v>252</v>
      </c>
      <c r="F345" s="13">
        <v>600</v>
      </c>
      <c r="G345" s="26">
        <f t="shared" si="62"/>
        <v>500000</v>
      </c>
      <c r="H345" s="26">
        <f t="shared" si="62"/>
        <v>1000000</v>
      </c>
    </row>
    <row r="346" spans="1:252" ht="25.5" customHeight="1" x14ac:dyDescent="0.25">
      <c r="A346" s="18" t="s">
        <v>200</v>
      </c>
      <c r="B346" s="13">
        <v>921</v>
      </c>
      <c r="C346" s="15" t="s">
        <v>66</v>
      </c>
      <c r="D346" s="15" t="s">
        <v>15</v>
      </c>
      <c r="E346" s="13" t="s">
        <v>252</v>
      </c>
      <c r="F346" s="13">
        <v>610</v>
      </c>
      <c r="G346" s="23">
        <v>500000</v>
      </c>
      <c r="H346" s="23">
        <v>1000000</v>
      </c>
    </row>
    <row r="347" spans="1:252" ht="36.75" hidden="1" customHeight="1" x14ac:dyDescent="0.25">
      <c r="A347" s="17" t="s">
        <v>255</v>
      </c>
      <c r="B347" s="11"/>
      <c r="C347" s="14" t="s">
        <v>71</v>
      </c>
      <c r="D347" s="14" t="s">
        <v>13</v>
      </c>
      <c r="E347" s="11"/>
      <c r="F347" s="11"/>
      <c r="G347" s="48">
        <f>G348</f>
        <v>0</v>
      </c>
      <c r="H347" s="48">
        <f>H348</f>
        <v>0</v>
      </c>
      <c r="I347" s="70"/>
      <c r="J347" s="70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  <c r="IQ347" s="1"/>
      <c r="IR347" s="1"/>
    </row>
    <row r="348" spans="1:252" ht="41.25" hidden="1" customHeight="1" x14ac:dyDescent="0.25">
      <c r="A348" s="17" t="s">
        <v>293</v>
      </c>
      <c r="B348" s="11">
        <v>921</v>
      </c>
      <c r="C348" s="14" t="s">
        <v>71</v>
      </c>
      <c r="D348" s="14" t="s">
        <v>12</v>
      </c>
      <c r="E348" s="11"/>
      <c r="F348" s="11"/>
      <c r="G348" s="29">
        <v>0</v>
      </c>
      <c r="H348" s="29">
        <v>0</v>
      </c>
      <c r="I348" s="70"/>
      <c r="J348" s="70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  <c r="IQ348" s="1"/>
      <c r="IR348" s="1"/>
    </row>
    <row r="349" spans="1:252" ht="59.25" hidden="1" customHeight="1" x14ac:dyDescent="0.25">
      <c r="A349" s="18" t="s">
        <v>294</v>
      </c>
      <c r="B349" s="13">
        <v>921</v>
      </c>
      <c r="C349" s="15" t="s">
        <v>71</v>
      </c>
      <c r="D349" s="15" t="s">
        <v>12</v>
      </c>
      <c r="E349" s="13" t="s">
        <v>253</v>
      </c>
      <c r="F349" s="53"/>
      <c r="G349" s="26">
        <v>0</v>
      </c>
      <c r="H349" s="26">
        <v>0</v>
      </c>
      <c r="I349" s="70"/>
      <c r="J349" s="70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  <c r="IQ349" s="1"/>
      <c r="IR349" s="1"/>
    </row>
    <row r="350" spans="1:252" ht="84" hidden="1" customHeight="1" x14ac:dyDescent="0.25">
      <c r="A350" s="25" t="s">
        <v>302</v>
      </c>
      <c r="B350" s="13">
        <v>921</v>
      </c>
      <c r="C350" s="15" t="s">
        <v>71</v>
      </c>
      <c r="D350" s="15" t="s">
        <v>12</v>
      </c>
      <c r="E350" s="13" t="s">
        <v>18</v>
      </c>
      <c r="F350" s="13"/>
      <c r="G350" s="26">
        <v>0</v>
      </c>
      <c r="H350" s="26">
        <v>0</v>
      </c>
      <c r="I350" s="70"/>
      <c r="J350" s="70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  <c r="IQ350" s="1"/>
      <c r="IR350" s="1"/>
    </row>
    <row r="351" spans="1:252" ht="21" hidden="1" customHeight="1" x14ac:dyDescent="0.25">
      <c r="A351" s="18" t="s">
        <v>292</v>
      </c>
      <c r="B351" s="13">
        <v>921</v>
      </c>
      <c r="C351" s="15" t="s">
        <v>71</v>
      </c>
      <c r="D351" s="15" t="s">
        <v>12</v>
      </c>
      <c r="E351" s="13" t="s">
        <v>254</v>
      </c>
      <c r="F351" s="13"/>
      <c r="G351" s="26">
        <v>0</v>
      </c>
      <c r="H351" s="26">
        <v>0</v>
      </c>
      <c r="I351" s="70"/>
      <c r="J351" s="70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  <c r="IQ351" s="1"/>
      <c r="IR351" s="1"/>
    </row>
    <row r="352" spans="1:252" ht="34.5" hidden="1" customHeight="1" x14ac:dyDescent="0.25">
      <c r="A352" s="18" t="s">
        <v>255</v>
      </c>
      <c r="B352" s="13">
        <v>921</v>
      </c>
      <c r="C352" s="15" t="s">
        <v>71</v>
      </c>
      <c r="D352" s="15" t="s">
        <v>12</v>
      </c>
      <c r="E352" s="13" t="s">
        <v>254</v>
      </c>
      <c r="F352" s="13">
        <v>700</v>
      </c>
      <c r="G352" s="26">
        <v>0</v>
      </c>
      <c r="H352" s="26">
        <v>0</v>
      </c>
      <c r="I352" s="70"/>
      <c r="J352" s="70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  <c r="IQ352" s="1"/>
      <c r="IR352" s="1"/>
    </row>
    <row r="353" spans="1:252" ht="23.25" hidden="1" customHeight="1" x14ac:dyDescent="0.25">
      <c r="A353" s="18" t="s">
        <v>256</v>
      </c>
      <c r="B353" s="13">
        <v>921</v>
      </c>
      <c r="C353" s="15" t="s">
        <v>71</v>
      </c>
      <c r="D353" s="15" t="s">
        <v>12</v>
      </c>
      <c r="E353" s="13" t="s">
        <v>254</v>
      </c>
      <c r="F353" s="13">
        <v>730</v>
      </c>
      <c r="G353" s="23">
        <v>0</v>
      </c>
      <c r="H353" s="23">
        <v>0</v>
      </c>
      <c r="I353" s="70"/>
      <c r="J353" s="70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  <c r="IQ353" s="1"/>
      <c r="IR353" s="1"/>
    </row>
    <row r="354" spans="1:252" ht="54.75" customHeight="1" x14ac:dyDescent="0.25">
      <c r="A354" s="17" t="s">
        <v>295</v>
      </c>
      <c r="B354" s="11">
        <v>921</v>
      </c>
      <c r="C354" s="14" t="s">
        <v>101</v>
      </c>
      <c r="D354" s="14" t="s">
        <v>13</v>
      </c>
      <c r="E354" s="11"/>
      <c r="F354" s="11"/>
      <c r="G354" s="48">
        <f t="shared" ref="G354:H356" si="63">G355</f>
        <v>2291302.1</v>
      </c>
      <c r="H354" s="48">
        <f t="shared" si="63"/>
        <v>0</v>
      </c>
    </row>
    <row r="355" spans="1:252" ht="41.25" customHeight="1" x14ac:dyDescent="0.25">
      <c r="A355" s="17" t="s">
        <v>296</v>
      </c>
      <c r="B355" s="11">
        <v>921</v>
      </c>
      <c r="C355" s="14" t="s">
        <v>101</v>
      </c>
      <c r="D355" s="14" t="s">
        <v>24</v>
      </c>
      <c r="E355" s="11"/>
      <c r="F355" s="11"/>
      <c r="G355" s="29">
        <f t="shared" si="63"/>
        <v>2291302.1</v>
      </c>
      <c r="H355" s="29">
        <f t="shared" si="63"/>
        <v>0</v>
      </c>
    </row>
    <row r="356" spans="1:252" ht="41.25" customHeight="1" x14ac:dyDescent="0.25">
      <c r="A356" s="24" t="s">
        <v>25</v>
      </c>
      <c r="B356" s="13">
        <v>921</v>
      </c>
      <c r="C356" s="15" t="s">
        <v>101</v>
      </c>
      <c r="D356" s="15" t="s">
        <v>24</v>
      </c>
      <c r="E356" s="13" t="s">
        <v>26</v>
      </c>
      <c r="F356" s="11"/>
      <c r="G356" s="29">
        <f t="shared" si="63"/>
        <v>2291302.1</v>
      </c>
      <c r="H356" s="29">
        <f t="shared" si="63"/>
        <v>0</v>
      </c>
    </row>
    <row r="357" spans="1:252" ht="26.25" customHeight="1" x14ac:dyDescent="0.25">
      <c r="A357" s="21" t="s">
        <v>258</v>
      </c>
      <c r="B357" s="11"/>
      <c r="C357" s="15" t="s">
        <v>101</v>
      </c>
      <c r="D357" s="15" t="s">
        <v>24</v>
      </c>
      <c r="E357" s="13" t="s">
        <v>345</v>
      </c>
      <c r="F357" s="11"/>
      <c r="G357" s="29">
        <f>G358+G361</f>
        <v>2291302.1</v>
      </c>
      <c r="H357" s="29">
        <f>H358+H361</f>
        <v>0</v>
      </c>
    </row>
    <row r="358" spans="1:252" ht="76.5" customHeight="1" x14ac:dyDescent="0.25">
      <c r="A358" s="18" t="s">
        <v>257</v>
      </c>
      <c r="B358" s="13">
        <v>921</v>
      </c>
      <c r="C358" s="15" t="s">
        <v>101</v>
      </c>
      <c r="D358" s="15" t="s">
        <v>24</v>
      </c>
      <c r="E358" s="13" t="s">
        <v>261</v>
      </c>
      <c r="F358" s="13"/>
      <c r="G358" s="26">
        <f t="shared" ref="G358:H359" si="64">G359</f>
        <v>1755974.61</v>
      </c>
      <c r="H358" s="26">
        <f t="shared" si="64"/>
        <v>0</v>
      </c>
    </row>
    <row r="359" spans="1:252" ht="20.25" customHeight="1" x14ac:dyDescent="0.25">
      <c r="A359" s="21" t="s">
        <v>258</v>
      </c>
      <c r="B359" s="13">
        <v>921</v>
      </c>
      <c r="C359" s="15" t="s">
        <v>101</v>
      </c>
      <c r="D359" s="15" t="s">
        <v>24</v>
      </c>
      <c r="E359" s="13" t="s">
        <v>261</v>
      </c>
      <c r="F359" s="13">
        <v>500</v>
      </c>
      <c r="G359" s="26">
        <f t="shared" si="64"/>
        <v>1755974.61</v>
      </c>
      <c r="H359" s="26">
        <f t="shared" si="64"/>
        <v>0</v>
      </c>
    </row>
    <row r="360" spans="1:252" ht="21" customHeight="1" x14ac:dyDescent="0.25">
      <c r="A360" s="18" t="s">
        <v>259</v>
      </c>
      <c r="B360" s="13">
        <v>921</v>
      </c>
      <c r="C360" s="15" t="s">
        <v>101</v>
      </c>
      <c r="D360" s="15" t="s">
        <v>24</v>
      </c>
      <c r="E360" s="13" t="s">
        <v>261</v>
      </c>
      <c r="F360" s="13">
        <v>540</v>
      </c>
      <c r="G360" s="26">
        <v>1755974.61</v>
      </c>
      <c r="H360" s="26">
        <v>0</v>
      </c>
    </row>
    <row r="361" spans="1:252" ht="102.75" customHeight="1" x14ac:dyDescent="0.25">
      <c r="A361" s="18" t="s">
        <v>260</v>
      </c>
      <c r="B361" s="13">
        <v>921</v>
      </c>
      <c r="C361" s="15" t="s">
        <v>101</v>
      </c>
      <c r="D361" s="15" t="s">
        <v>24</v>
      </c>
      <c r="E361" s="13" t="s">
        <v>262</v>
      </c>
      <c r="F361" s="13"/>
      <c r="G361" s="26">
        <f t="shared" ref="G361:H362" si="65">G362</f>
        <v>535327.49000000011</v>
      </c>
      <c r="H361" s="26">
        <f t="shared" si="65"/>
        <v>0</v>
      </c>
    </row>
    <row r="362" spans="1:252" ht="27" customHeight="1" x14ac:dyDescent="0.25">
      <c r="A362" s="21" t="s">
        <v>258</v>
      </c>
      <c r="B362" s="13">
        <v>921</v>
      </c>
      <c r="C362" s="15" t="s">
        <v>101</v>
      </c>
      <c r="D362" s="15" t="s">
        <v>24</v>
      </c>
      <c r="E362" s="13" t="s">
        <v>262</v>
      </c>
      <c r="F362" s="13">
        <v>500</v>
      </c>
      <c r="G362" s="26">
        <f t="shared" si="65"/>
        <v>535327.49000000011</v>
      </c>
      <c r="H362" s="26">
        <f t="shared" si="65"/>
        <v>0</v>
      </c>
    </row>
    <row r="363" spans="1:252" ht="18.75" customHeight="1" x14ac:dyDescent="0.25">
      <c r="A363" s="35" t="s">
        <v>259</v>
      </c>
      <c r="B363" s="13">
        <v>921</v>
      </c>
      <c r="C363" s="15" t="s">
        <v>101</v>
      </c>
      <c r="D363" s="15" t="s">
        <v>24</v>
      </c>
      <c r="E363" s="13" t="s">
        <v>262</v>
      </c>
      <c r="F363" s="13">
        <v>540</v>
      </c>
      <c r="G363" s="26">
        <f>544983.56-9656.07</f>
        <v>535327.49000000011</v>
      </c>
      <c r="H363" s="26">
        <v>0</v>
      </c>
    </row>
    <row r="364" spans="1:252" ht="15.75" customHeight="1" thickBot="1" x14ac:dyDescent="0.3">
      <c r="A364" s="8" t="s">
        <v>278</v>
      </c>
      <c r="B364" s="3"/>
      <c r="C364" s="3"/>
      <c r="D364" s="3"/>
      <c r="E364" s="3"/>
      <c r="F364" s="3"/>
      <c r="G364" s="4">
        <f>G340+G316+G306+G287+G177+G131+G102+G14+G354</f>
        <v>386040780.13999999</v>
      </c>
      <c r="H364" s="4">
        <f>H340+H316+H306+H287+H177+H131+H102+H14+H354</f>
        <v>352724122.69999993</v>
      </c>
    </row>
    <row r="365" spans="1:252" ht="15.75" customHeight="1" x14ac:dyDescent="0.25">
      <c r="A365" s="5"/>
      <c r="B365" s="6"/>
      <c r="C365" s="6"/>
      <c r="D365" s="6"/>
      <c r="E365" s="6"/>
      <c r="F365" s="6"/>
      <c r="G365" s="7"/>
      <c r="H365" s="7"/>
    </row>
    <row r="366" spans="1:252" ht="15.75" customHeight="1" x14ac:dyDescent="0.25">
      <c r="A366" s="76"/>
      <c r="B366" s="6"/>
      <c r="C366" s="6"/>
      <c r="D366" s="6"/>
      <c r="E366" s="6"/>
      <c r="F366" s="6"/>
      <c r="G366" s="7"/>
      <c r="H366" s="7"/>
    </row>
    <row r="367" spans="1:252" ht="16.5" customHeight="1" x14ac:dyDescent="0.25">
      <c r="A367" s="6"/>
      <c r="B367" s="6"/>
      <c r="C367" s="6"/>
      <c r="D367" s="6"/>
      <c r="E367" s="6"/>
      <c r="F367" s="6"/>
      <c r="G367" s="6"/>
      <c r="H367" s="6"/>
    </row>
    <row r="368" spans="1:252" ht="16.5" customHeight="1" x14ac:dyDescent="0.25">
      <c r="A368" s="1"/>
      <c r="B368" s="1"/>
      <c r="C368" s="1"/>
      <c r="D368" s="1"/>
    </row>
    <row r="369" spans="1:8" ht="16.5" customHeight="1" x14ac:dyDescent="0.25">
      <c r="A369" s="84" t="s">
        <v>263</v>
      </c>
      <c r="B369" s="85"/>
      <c r="C369" s="85"/>
      <c r="D369" s="85"/>
      <c r="E369" s="86"/>
      <c r="F369" s="86"/>
      <c r="G369" s="85"/>
      <c r="H369" s="85" t="s">
        <v>277</v>
      </c>
    </row>
    <row r="370" spans="1:8" ht="16.5" customHeight="1" x14ac:dyDescent="0.25">
      <c r="A370" s="84"/>
      <c r="B370" s="85"/>
      <c r="C370" s="85"/>
      <c r="D370" s="85"/>
      <c r="E370" s="87"/>
      <c r="F370" s="87"/>
      <c r="G370" s="85"/>
      <c r="H370" s="85"/>
    </row>
    <row r="371" spans="1:8" ht="16.5" customHeight="1" x14ac:dyDescent="0.25">
      <c r="A371" s="84"/>
      <c r="B371" s="85"/>
      <c r="C371" s="85"/>
      <c r="D371" s="85"/>
      <c r="E371" s="87"/>
      <c r="F371" s="87"/>
      <c r="G371" s="85"/>
      <c r="H371" s="85"/>
    </row>
    <row r="372" spans="1:8" ht="16.5" customHeight="1" x14ac:dyDescent="0.25">
      <c r="A372" s="84"/>
      <c r="B372" s="85"/>
      <c r="C372" s="85"/>
      <c r="D372" s="85"/>
      <c r="E372" s="87"/>
      <c r="F372" s="87"/>
      <c r="G372" s="85"/>
      <c r="H372" s="85"/>
    </row>
    <row r="373" spans="1:8" ht="16.5" customHeight="1" x14ac:dyDescent="0.25">
      <c r="A373" s="85"/>
      <c r="B373" s="85"/>
      <c r="C373" s="85"/>
      <c r="D373" s="85"/>
      <c r="E373" s="85"/>
      <c r="F373" s="85"/>
      <c r="G373" s="85"/>
      <c r="H373" s="85"/>
    </row>
    <row r="374" spans="1:8" ht="15.75" customHeight="1" x14ac:dyDescent="0.25">
      <c r="A374" s="85" t="s">
        <v>29</v>
      </c>
      <c r="B374" s="85"/>
      <c r="C374" s="85"/>
      <c r="D374" s="85"/>
      <c r="E374" s="88"/>
      <c r="F374" s="88"/>
      <c r="G374" s="85"/>
      <c r="H374" s="85" t="s">
        <v>333</v>
      </c>
    </row>
    <row r="375" spans="1:8" x14ac:dyDescent="0.25">
      <c r="E375" s="2" t="s">
        <v>264</v>
      </c>
    </row>
  </sheetData>
  <mergeCells count="12">
    <mergeCell ref="A11:G11"/>
    <mergeCell ref="E374:F374"/>
    <mergeCell ref="G1:H1"/>
    <mergeCell ref="G2:H2"/>
    <mergeCell ref="G3:H3"/>
    <mergeCell ref="G4:H4"/>
    <mergeCell ref="A10:F10"/>
    <mergeCell ref="E369:F369"/>
    <mergeCell ref="E6:H6"/>
    <mergeCell ref="E7:H7"/>
    <mergeCell ref="E8:H8"/>
    <mergeCell ref="E9:H9"/>
  </mergeCells>
  <pageMargins left="0.51181102362204722" right="0.51181102362204722" top="0.55118110236220474" bottom="0.55118110236220474" header="0.31496062992125984" footer="0.31496062992125984"/>
  <pageSetup paperSize="9" scale="6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2025-02-04T00:27:08Z</cp:lastPrinted>
  <dcterms:created xsi:type="dcterms:W3CDTF">2024-11-15T04:32:23Z</dcterms:created>
  <dcterms:modified xsi:type="dcterms:W3CDTF">2025-02-04T00:27:42Z</dcterms:modified>
</cp:coreProperties>
</file>